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380" yWindow="525" windowWidth="15600" windowHeight="11700" tabRatio="814"/>
  </bookViews>
  <sheets>
    <sheet name="E7 Publica" sheetId="1" r:id="rId1"/>
  </sheets>
  <definedNames>
    <definedName name="_xlnm._FilterDatabase" localSheetId="0" hidden="1">'E7 Publica'!$B$17:$I$293</definedName>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48EC7C91_FA66_4CE5_815C_1A7E70502178_.wvu.FilterData" localSheetId="0" hidden="1">'E7 Publica'!$B$15:$I$16</definedName>
    <definedName name="Z_78838554_B837_421F_BEED_EB61A02B7A99_.wvu.FilterData" localSheetId="0" hidden="1">'E7 Publica'!$B$15:$I$16</definedName>
    <definedName name="Z_E41DAFED_C72C_47C5_B19B_0DB406AB40FD_.wvu.FilterData" localSheetId="0" hidden="1">'E7 Publica'!$B$15:$I$16</definedName>
  </definedNames>
  <calcPr calcId="145621" concurrentCalc="0"/>
  <customWorkbookViews>
    <customWorkbookView name="Mora Palacios, Carlos - Vista personalizada" guid="{78838554-B837-421F-BEED-EB61A02B7A99}" mergeInterval="0" personalView="1" maximized="1" windowWidth="1440" windowHeight="714" tabRatio="814" activeSheetId="1"/>
    <customWorkbookView name="Soriano Sierra, Emmanuel Israel - Vista personalizada" guid="{48EC7C91-FA66-4CE5-815C-1A7E70502178}" mergeInterval="0" personalView="1" maximized="1" windowWidth="1920" windowHeight="835" tabRatio="814"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F82" i="1" l="1"/>
  <c r="F83" i="1"/>
  <c r="B160" i="1"/>
  <c r="B161" i="1"/>
  <c r="B162" i="1"/>
  <c r="B163" i="1"/>
  <c r="B164" i="1"/>
  <c r="B165" i="1"/>
  <c r="B166" i="1"/>
  <c r="B167" i="1"/>
  <c r="B168" i="1"/>
  <c r="B171" i="1"/>
  <c r="B172" i="1"/>
  <c r="B173" i="1"/>
  <c r="B174" i="1"/>
  <c r="B112" i="1"/>
  <c r="B113" i="1"/>
  <c r="B114" i="1"/>
  <c r="B115" i="1"/>
  <c r="B116" i="1"/>
  <c r="B117" i="1"/>
  <c r="B118" i="1"/>
  <c r="B119" i="1"/>
  <c r="B120" i="1"/>
  <c r="B122" i="1"/>
  <c r="B123" i="1"/>
  <c r="B125" i="1"/>
  <c r="B126" i="1"/>
  <c r="B127" i="1"/>
  <c r="B128" i="1"/>
  <c r="B129" i="1"/>
  <c r="B132" i="1"/>
  <c r="B133" i="1"/>
  <c r="B134" i="1"/>
  <c r="B135" i="1"/>
  <c r="B53" i="1"/>
  <c r="B25" i="1"/>
  <c r="B26" i="1"/>
  <c r="B27" i="1"/>
  <c r="B28" i="1"/>
  <c r="B29" i="1"/>
  <c r="B30" i="1"/>
  <c r="B22" i="1"/>
  <c r="B35" i="1"/>
  <c r="B41" i="1"/>
  <c r="B43" i="1"/>
  <c r="B44" i="1"/>
  <c r="B45" i="1"/>
  <c r="B46" i="1"/>
  <c r="B47" i="1"/>
  <c r="B48" i="1"/>
  <c r="B49" i="1"/>
  <c r="B50" i="1"/>
  <c r="B51" i="1"/>
  <c r="B57" i="1"/>
  <c r="B58" i="1"/>
  <c r="B69" i="1"/>
  <c r="B73" i="1"/>
  <c r="B74" i="1"/>
  <c r="B75" i="1"/>
  <c r="B76" i="1"/>
  <c r="B77" i="1"/>
  <c r="B78" i="1"/>
  <c r="B79" i="1"/>
  <c r="B84" i="1"/>
  <c r="B89" i="1"/>
  <c r="B92" i="1"/>
  <c r="B93" i="1"/>
  <c r="B94" i="1"/>
  <c r="B95" i="1"/>
  <c r="B96" i="1"/>
  <c r="B97" i="1"/>
  <c r="B98" i="1"/>
  <c r="B99" i="1"/>
  <c r="B100" i="1"/>
  <c r="B101" i="1"/>
  <c r="B102" i="1"/>
  <c r="B103" i="1"/>
  <c r="B104" i="1"/>
  <c r="B105" i="1"/>
  <c r="B106" i="1"/>
  <c r="B107" i="1"/>
  <c r="B108" i="1"/>
  <c r="B109" i="1"/>
  <c r="B110" i="1"/>
  <c r="B144" i="1"/>
  <c r="B145" i="1"/>
  <c r="B146" i="1"/>
  <c r="B147" i="1"/>
  <c r="B148" i="1"/>
  <c r="B149" i="1"/>
  <c r="B150" i="1"/>
  <c r="B151" i="1"/>
  <c r="B153" i="1"/>
  <c r="B154" i="1"/>
  <c r="B155" i="1"/>
  <c r="B156" i="1"/>
  <c r="B157" i="1"/>
  <c r="B158" i="1"/>
  <c r="B183" i="1"/>
  <c r="B184" i="1"/>
  <c r="B185" i="1"/>
  <c r="B186" i="1"/>
  <c r="B187" i="1"/>
  <c r="B188" i="1"/>
  <c r="B189" i="1"/>
  <c r="B190" i="1"/>
  <c r="B191" i="1"/>
  <c r="B192" i="1"/>
  <c r="B197" i="1"/>
  <c r="B198" i="1"/>
  <c r="B199" i="1"/>
  <c r="B200" i="1"/>
  <c r="B201" i="1"/>
  <c r="B202" i="1"/>
  <c r="B204" i="1"/>
  <c r="B205" i="1"/>
  <c r="B206" i="1"/>
  <c r="B207" i="1"/>
  <c r="B208" i="1"/>
  <c r="B213" i="1"/>
  <c r="B214" i="1"/>
  <c r="B217" i="1"/>
  <c r="B218" i="1"/>
  <c r="B219" i="1"/>
  <c r="B220" i="1"/>
  <c r="B221" i="1"/>
  <c r="B222" i="1"/>
  <c r="B224" i="1"/>
  <c r="B225" i="1"/>
  <c r="B226" i="1"/>
  <c r="B227" i="1"/>
  <c r="B228" i="1"/>
  <c r="B229" i="1"/>
  <c r="B230" i="1"/>
  <c r="B231" i="1"/>
  <c r="B233" i="1"/>
  <c r="B234" i="1"/>
  <c r="B235" i="1"/>
  <c r="B236" i="1"/>
  <c r="B237" i="1"/>
  <c r="B240" i="1"/>
  <c r="B241" i="1"/>
  <c r="B242" i="1"/>
  <c r="B243" i="1"/>
  <c r="B244" i="1"/>
  <c r="B245" i="1"/>
  <c r="B246" i="1"/>
  <c r="B247" i="1"/>
  <c r="B249" i="1"/>
  <c r="B250" i="1"/>
  <c r="B251" i="1"/>
  <c r="B252" i="1"/>
  <c r="B253" i="1"/>
  <c r="B254" i="1"/>
  <c r="B255" i="1"/>
  <c r="B256" i="1"/>
  <c r="B258" i="1"/>
  <c r="B259" i="1"/>
  <c r="B260" i="1"/>
  <c r="B261" i="1"/>
  <c r="B262" i="1"/>
  <c r="B269" i="1"/>
  <c r="B270" i="1"/>
  <c r="B271" i="1"/>
  <c r="B272" i="1"/>
  <c r="B274" i="1"/>
  <c r="B275" i="1"/>
  <c r="B276" i="1"/>
  <c r="B277" i="1"/>
  <c r="B278" i="1"/>
  <c r="B279" i="1"/>
  <c r="B280" i="1"/>
  <c r="B281" i="1"/>
  <c r="B282" i="1"/>
  <c r="B283" i="1"/>
  <c r="B284" i="1"/>
  <c r="B286" i="1"/>
  <c r="B287" i="1"/>
  <c r="B288" i="1"/>
  <c r="B290" i="1"/>
  <c r="B291" i="1"/>
  <c r="B292" i="1"/>
  <c r="B293" i="1"/>
  <c r="F222" i="1"/>
</calcChain>
</file>

<file path=xl/sharedStrings.xml><?xml version="1.0" encoding="utf-8"?>
<sst xmlns="http://schemas.openxmlformats.org/spreadsheetml/2006/main" count="764" uniqueCount="256">
  <si>
    <t>Cantidad</t>
  </si>
  <si>
    <t>Importe</t>
  </si>
  <si>
    <t>M2</t>
  </si>
  <si>
    <t>M3</t>
  </si>
  <si>
    <t>PZA</t>
  </si>
  <si>
    <t>ML</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</si>
  <si>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</si>
  <si>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m2</t>
  </si>
  <si>
    <t>m3</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</si>
  <si>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</si>
  <si>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m</t>
  </si>
  <si>
    <t>RETIRO DE DEFENSAS METALICAS DE 2 Y 3 CRESTAS A CUALQUIER ALTURA, TIPO Y SECCION; SEGÚN  ESPECIFICACIONES Y/O INSTRUCCIONES DE “LA DEPENDENCIA”. P.U.C.T.</t>
  </si>
  <si>
    <t>DEMOLICION DE BANQUETAS, GUARNICIONES, LAVADEROS, CUNETAS, BORDILLOS PAGO POR UNIDAD DE OBRA TERMINADA, ESPECIFICACIONES O INSTRUCCIONES DE LA “DEPENDENCIA”. P.U.C.T.</t>
  </si>
  <si>
    <t>DEMOLICION DE CARPETA ASFALTICA, POR MEDIOS MECANICOS Y/O MANUALES A CUALQUIER ALTURA O NIVEL INCLUYE: MANO DE OBRA, ANDAMIOS, EQUIPO, HERRAMIENTA, LIMPIEZA, CORTE CON MAQUINA Y ACARREOS A TIRO AUTORIZADO POR DEPENDENCIA, SSEGÚN PROYECTO, ESPECIFICACIONES Y/O INDICACIONES DE LA DEPENDENCIA. LOS TRABAJOS DEBERÁN SER CONSIDERADOS TANTO DIURNOS COMO NOCTURNOS SIN CARGO ADICIONAL A DEPENDENCIA. P.U.C.T.</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</si>
  <si>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</si>
  <si>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SUMINISTRO Y COLOCACION DE MALLA PLASTICA NARANJA, PARA PROTECCION EN VIALIDADES DE 1.20 M.  DE ANCHO, PARA CONFINAMIENTO DE ZONA DE OBRA, SEGUN PROYECTO, ESPECIFICACIONES Y/O INDICACIONES DE LA DEPENDENCIA DE LA  DEPENDENCIA.  INCLUYE REUBICACION Y REPOSICION LAS VECES QUE SEA NECESARIO PARA SU CORRECTA EJECUCIÓN, LOS TRABAJOS DEBERÁN SER CONSIDERADOS TANTO DIURNOS COMO NOCTURNOS SIN CARGO ADICIONAL PARA LA DEPENDENCIA P.U.C.T.</t>
  </si>
  <si>
    <t>SUMINISTRO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</si>
  <si>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PZA/USO</t>
  </si>
  <si>
    <t>SUMINISTRO, COLOCACION Y INSTALACION DE  TRAFITAMBOS CON LAMPARA DE DESTELLO,  INCLUYE: MANO DE OBRA, Y TODOS LOS MOVIMIENTOS INTERNOS TANTAS VECES SEA NECESARIO, EQUIPO, HERRAMIENTA, LIMPIEZA, ACARREOS, DESCARGAS DENTRO Y FUERA DE LA OBRA, SEGÚN PROYECTO, ESPECIFICACIONES Y/O INDICACIONES DE LA DEPENDENCIA DE LA  DEPENDENCIA. Y TODO LO NECESARIO PARA SU CORRECTA EJECUCIÓN, LOS TRABAJOS DEBERÁN SER CONSIDERADOS TANTO DIURNOS COMO NOCTURNOS SIN CARGO ADICIONAL PARA LA  DEPENDENCIA. P.U.C.T.</t>
  </si>
  <si>
    <t>SUMINISTRO Y COLOCACION DE DISPOSITIVO PARA PROTECCION DE OBRAS DE 86 x 86 x 86 (DPP), FABRICADA DE LAMINA GALVANIZADA CAL. 16 CON ACABADO REFLEJANTE ALTA INTENSIDAD E IMPRESIÓN SERIGRAFICA SOBRE POSTE DE PERFIL TUBULAR GALVANIZADO 2"X2", PRIMER ANTICORROSIVO, APLICACION DE PINTURA HASTA CUBRIR COMPLETAMENTE LA SUPERFICIE, EL PRECIO UNITARIO INCLUYE: CONSTRUCCION DE BASE DE CONCRETO F'c = 200 KG/CM2, DEMOLICION DE BANQUETA EN CASO DE SER NECESARIO, PERNOS, TUERCAS, TORNILLERIA, EXCAVACION, RELLENO CON TEPETATE, RESTITUCION DE BANQUETA DEMOLIDA, PLOMEO, HERRAMIENTA, MAQUINARIA, EQUIPO, MANO DE OBRA, MATERIALES Y LIMPIEZA, HOMBRES TRABAJANDO, PASO PEATONAL Y REDUCCION DE CARRILES, SEGÚN PROYECTO, ESPECIFICACIONES Y/O INDICACIONES DE LA DEPENDENCIA,  LOS TRABAJOS DEBERÁN SER CONSIDERADOS TANTO DIURNOS COMO NOCTURNOS SIN CARGO ADICIONAL A LA DEPENDENCIA. P.U.C.T.</t>
  </si>
  <si>
    <t>SUMINISTRO, COLOCACION  Y RETIRO DE SEÑAL BAJA PREVENTIVA DE 75X75 CM FABRICADA DE LAMINA GALVANIZADA CAL. 16 CLAVE; “P-07 HOMBRES TRABAJANDO” P.U.O.T.</t>
  </si>
  <si>
    <t>SUMINISTRO Y COLOCACION DE PLACA ADICIONAL DE 25X75 PREVENTIVA, RESTRICTIVA O INFORMATIVA, SEGÚN PROYECTO, ESPECIFICACIONES Y/O INSTRUCCIONES DEL CONTRATANTE. POR UNIDAD DE OBRA TERMINADA</t>
  </si>
  <si>
    <t>SUMINISTRO Y COLOCACION DE SEÑAL BAJA RESTRICTIVA DE 61X61 CM FABRICADA DE LAMINA GALVANIZADA CAL. 16 CLAVE; “PROHIBIDO ESTACIONARSE” POR UNIDAD DE OBRA TERMINADA</t>
  </si>
  <si>
    <t xml:space="preserve">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Y TODO LO NECESARIO PARA SU CORRECTA EJECUCION, P.U.C.T.
</t>
  </si>
  <si>
    <t>M</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</si>
  <si>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</si>
  <si>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kg</t>
  </si>
  <si>
    <t>DRENAJE</t>
  </si>
  <si>
    <t>No.</t>
  </si>
  <si>
    <t>Inciso</t>
  </si>
  <si>
    <t>Concepto</t>
  </si>
  <si>
    <t>Unidad</t>
  </si>
  <si>
    <t>$</t>
  </si>
  <si>
    <t>Letra</t>
  </si>
  <si>
    <t>Precio Unitario</t>
  </si>
  <si>
    <t>1</t>
  </si>
  <si>
    <t>CIMENTACION PROFUNDA (PILAS)</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</si>
  <si>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</si>
  <si>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PRELIMINARES</t>
  </si>
  <si>
    <t>HA</t>
  </si>
  <si>
    <t xml:space="preserve">TUBERÍA METÁLICA  SIN COSTURAS. DIÁMETRO INTERIOR 2" CONECTADA MEDIANTE UNIONES ROSACADAS PARA LA REALIZACIÓN DE ENSAYO DE INTEGRIDAD DE LAS PILAS MEDIANTE EL MÉTODO D ELA TRANSPARENCIA SÓNICA (CROSS-HOLE)
</t>
  </si>
  <si>
    <t xml:space="preserve">TUBERÍA METÁLICA  SIN COSTURAS. DIÁMETRO INTERIOR 4" CONECTADA MEDIANTE UNIONES ROSACADAS PARA LA REALIZACIÓN DE ENSAYO DE INTEGRIDAD DE LAS PILAS MEDIANTE EL MÉTODO D ELA TRANSPARENCIA SÓNICA (CROSS-HOLE)
</t>
  </si>
  <si>
    <t xml:space="preserve">REALIZACIÓN DE ENSAYOS DE INTERGRIDAD POR EL MÉTODO DE LA TRANSPARENCIA SÓNICA (CROSS-HOLE), DE ACUERDO A LA NORMA ASTM-D6760-08, EN EL 25% DE LAS PILAS DE CADA ZAPATA. INCLUSIVE LA REALIZACIÓN DE 6 DIAGRAFÍAS POR PILA EN TODA SU LONGITUD Y EL ANALISIS DE RESULTADOS
</t>
  </si>
  <si>
    <t>CIMENTACION PROFUNDA (ZAPATAS)</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</si>
  <si>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</si>
  <si>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AL LUGAR INDICADO POR LA DEPENDENCIA DENTRO DE LA OBRA, PARA SER UTILIZADO EN FILTROS, RELLENOS, TERRAPLENES, SUBBASES, BASES, ETC.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</si>
  <si>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</si>
  <si>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Y LOSA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</si>
  <si>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</si>
  <si>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HABILITADO, COLOCACION DE DUCTO METÁLICO CORRUGADO DE DIAMETRO INTERIOR 130MM PARA LA CONEXIÓN CON COLUMNAS PREFABRICADAS. INCLUYE TAPONES EN AMBOS EXTREMOS PARA EVITAR LA ENTRADA DE CONCRETO EN LOS MISMOS.
</t>
  </si>
  <si>
    <t xml:space="preserve">SUMINISTRO, HABILITADO, COLOCACION DE BARRAS GEWI ROSCADAS  F'Y=5,000 KG/CM2, DEL No.16 (2"), EN ZAPATAS PARA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</si>
  <si>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SUMINISTRO, HABILITADO, COLOCACION DE PIEZA DE CONEXIÓN Y NIVELACIÓN PARA BARRAS GEWI ROSCADAS DEL No.16 (2"), EN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</si>
  <si>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RELLENO CON MATERIAL PRODUCTO DE EXCAVACION, AUTORIZADO POR LA DEPENDENCIA,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</si>
  <si>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 xml:space="preserve">SUMINISTRO Y COLOCACION DE RELLENO FLUIDO PROPORCION 8:1,  INCLUYE: MATERIALES, AGUA, MANO DE OBRA, MAQUINARIA CONSIDERANDO LOS TIEMPOS EN ACTIVO, EN ESPERA Y RESERVA, EQUIPO, HERRAMIENTA MENOR, ACARREOS HASTA EL LUGAR DE SU UTILIZACION Y TODO LO NECESARIO PARA SU CORRECTA EJECUCION, P.U.C.T.
</t>
  </si>
  <si>
    <t xml:space="preserve">CIMBRA Y DESCIMBRA EN COLUMNAS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</si>
  <si>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HABILITADO, COLOCACION DE ACERO DE REFUERZO F'Y=4,200 KG/CM2, DEL No.3 (3/8") AL No.12 (1 1/2"), EN FUSTES DE COLUMNA.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</si>
  <si>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CABEZALES, DINTELES DE PORTICOS Y BASES DE NIVELACION</t>
  </si>
  <si>
    <t xml:space="preserve">CIMBRA Y DESCIMBRA EN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</si>
  <si>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</si>
  <si>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CABEZALES IN-SITU.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</si>
  <si>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VACIADO Y VIBRADO DE MORTERO DE CEMENTO DE ALTA RESISTENCIA CON ADITIVO ANTIRETRACCIÓN TIPO SIKA GROUT O SIMILAR DE ACUERDO A PROYECTO, INDICACIONES Y/O ESPECIFICACIONES DE LA DEPENDENCIA, REVENIMIENTO APTO PARA SER BOMBEADO, IMPERMEABILIZANTE INTEGRAL, BOMBEO, EN CONEXIONES DE ELEMENTOS PREFABRICADOS.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</si>
  <si>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FABRICACIÓN EN OBRA O TALLER, TRANSPORTE Y MONTAJE DE TOPES SÍSMICOS EMBEBIDOS EN CABEZALES A BASE DE ACERO A 709M GRADE 345,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
</t>
  </si>
  <si>
    <t xml:space="preserve">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</si>
  <si>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COLUMNAS Y CABEZALES</t>
  </si>
  <si>
    <t xml:space="preserve">CIMBRA Y DESCIMBRA EN COLUMNAS, PÓRTICOS Y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</si>
  <si>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COLUMNAS, PÓRTICOS Y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</si>
  <si>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FUSTES DE COLUMNA Y CABEZALES.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</si>
  <si>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COLUMNAS IN SITU Y FUSTES PORTICOS</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</si>
  <si>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</si>
  <si>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</si>
  <si>
    <t>Kg</t>
  </si>
  <si>
    <t>MODIFICACION CARRETERA LIBRE ACOPILCO (Km 41+385 A 42+302)</t>
  </si>
  <si>
    <t>RETIRO DE BARRERAS  TIPO NEW JERSEY O SIMILAR EN CALIDAD, A CUALQUIER ALTURA, TIPO Y SECCION; SEGÚN  ESPECIFICACIONES Y/O INSTRUCCIONES DE “LA DEPENDENCIA”. P.U.O.T.</t>
  </si>
  <si>
    <t>FRESADO Y REMOCION DE LA CARPETA EXISTENTE DE 5 CM DE ESPESOR CONSTRUIDA CON ANTERIORIDAD DESPERDICIANDO EL MATERIAL ESPECIFICACIONES O INSTRUCCIONES DE LA “DEPENDENCIA”.  P.U.C.T.,</t>
  </si>
  <si>
    <t>DESPALME DEL TERRENO, DE CAPA VEGETAL DE 20 CM. DE ESPESOR PROMEDIO, MEDIDO EN BANCO, A MAQUINA, CONSIDERANDO LA CARGA Y ACARREO EN CAMION DE MATERIAL PRODUCTO DEL DESPALME AL LUGAR INDICADO POR LA DEPENDENCIA DENTRO DE LA OBRA, PARA SER UTILIZADO EN TALUDES DE TERRAPLENES, EN AREAS PARA FAVORECER EL DESARROLLO DE VEGETACION, ETC. INCLUYE: MATERIALES, MANO DE OBRA, AFINE DE TALUDES Y FONDO DE EXCAVACION, MAQUINARIA CONSIDERANDO LOS TIEMPOS EN ACTIVO, EN ESPERA Y RESERVA, EQUIPO, HERRAMIENTA MENOR, TRASLADOS HASTA EL LUGAR DE SU UTILIZACION, P.U.C.T.</t>
  </si>
  <si>
    <t>SUMINISTRO, VACIADO Y VIBRADO DE CONCRETO F'C= 150 KG/CM2, RESISTENCIA NORMAL, CON CEMENTO PORTLAND ORDINARIO (CPO), EN CUNETAS. INCLUYE: MATERIALES, DESPERDICIOS, CURADO, MANO DE OBRA, HERRAMIENTA MENOR, EQUIPO, PRUBAS DE LABORATORIO, ACARREOS HASTA EL LUGAR DE SU UTILIZACION, LIMPIEZA Y RETIRO DE SOBRANTES FUERA DE OBRA,  P.U.C.T.</t>
  </si>
  <si>
    <t>LAVADEROS DE CONCRETO HIDRAULICO F´C=150 kg/cm2, CON AGREGADO MAXIMO DE 19 mm (3/4"), P.U.C.T.</t>
  </si>
  <si>
    <t>MARCAS M-3.1 RAYA EN LA ORILLA DERECHA, CONTINUA, CON PINTURA TERMOPLÁSTICA COLOR BLANCO RETRORREFLEJANTE DE 10 CM DE ANCHO, POR UNIDAD DE OBRA TERMINADA.</t>
  </si>
  <si>
    <t>MARCAS M-3.3 RAYA EN LA ORILLA IZQUIERDA, CON PINTURA CONVENCIONAL COLOR AMARILLO RETRORREFLEJANTE DE 10 CM DE ANCHO, POR UNIDAD DE OBRA TERMINADA.</t>
  </si>
  <si>
    <t>MARCAS M-2.3 RAYA SEPARADORA DE CARRILES,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</si>
  <si>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 M-9 RAYA CON ESPACIAMIENTO LOGARITMICO PARA REDUCCIÓN DE VELOCIDAD, CONTINUA, CON PINTURA CONVENCIONAL COLOR BLANCO RETRORREFLEJANTE DE 60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</si>
  <si>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</si>
  <si>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SUMINISTRO Y COLOCACIÓN DE SEÑALAMIENTO ELEVADO VERTICAL EN BANDERA,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</si>
  <si>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COLOCACIÓN DE SEÑALAMIENTO BAJO VERTICAL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</si>
  <si>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 xml:space="preserve">SUMINISTRO Y COLOCACION DE BARRERA TIPO NEW JERSEY O SIMILAR DE CONCRETO REFORZADO, OD-4.2.3. NIVEL DE CONTENCION NC-5 1.07 m. DE ALTURA, SEGUN PROYECTO, ESPECIFICACIONES Y/O INSTRUCCIONES DE LA DEPENDENCIA. P.U.C.T.
</t>
  </si>
  <si>
    <t xml:space="preserve">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EN CAPAS DE 0.10 m. DE ESPESOR DE ACUERDO A LAS ESPECIFICACIONES INDICADAS EN EL PROYECTO, LOS MATERIALES DEBERAN CUMPLIR LOS REQUISITOS DE CALIDAD INDICADOS EN LA NORMA N·CMT·4·04/08   DE SCT. P.U.C.T. </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</si>
  <si>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</si>
  <si>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AFECCION A LA LIBRE MEXICO - TOLUCA (Km 42+590.000 A 43+325.000)</t>
  </si>
  <si>
    <t>DESMONTE DEL TERRENO, EN AREA DE BOSQUE, DE ARBUSTOS Y ARBOLES, REALIZANDO CORTES, DESENRAICE, TALA Y EXTRACCION DE TOCONES,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P.U.C.T.</t>
  </si>
  <si>
    <t>RETIRO DE SEÑALAMIENTO ELEVADO VERTICAL EN MARCO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</si>
  <si>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TIPO SID-13 DE 3.66m.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</si>
  <si>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DOBLE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</si>
  <si>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POZO CONEXIÓN CUNETAS SEGÚN PLANOS. CONEXIÓN CON EL SISTEMA DE DRENAJE EXISTENTE SEGÚN LA TIPOLOGÍA EXISTENTE A DETERMINAR ANTES DEL INICIO DE LAS OBRAS, P.U.C.T.</t>
  </si>
  <si>
    <t>MARCAS M-3.3 RAYA EN LA ORILLA IZQUIERDA, CON PINTURA CONVENCIONAL COLOR AMARILLO RETRORREFLEJANTE DE 15 CM DE ANCHO, POR UNIDAD DE OBRA TERMINADA.</t>
  </si>
  <si>
    <t>MARCAS M-4 RAYA GUÍA EN ZONAS DE TRANSICIÓN,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P.U.C.T.</t>
  </si>
  <si>
    <t>MARCAS M-5 , RAYA CANALIZADORA, 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</si>
  <si>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MARCAS EN FORMA DE GALONES, RAYAS DIAGONALES CON 45º DE INCLINACIÓN, CONTINUA, CON PINTURA CONVENCIONAL COLOR BLANCO RETRORREFLEJANTE DE 20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</si>
  <si>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</si>
  <si>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 xml:space="preserve">RETIRO Y REUBICACION DE SEÑALAMIENTO BAJO VERTICAL SP-8 Y SP9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
</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</si>
  <si>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</si>
  <si>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SUMINISTRO Y COLOCACION DE BARRERA RIGIDA DE ORILLA  OD-4.1.3.  SEGUN PROYECTO, ESPECIFICACIONES Y/O INSTRUCCIONES DE LA DEPENDENCIA. P.U.C.T.</t>
  </si>
  <si>
    <t>SUMINISTRO Y COLOCACION DE BARRERA TIPO NEW JERSEY O SIMILAR DE CONCRETO REFORZADO, OD-4.2.3. NIVEL DE CONTENCION NC-5 1.07 m. DE ALTURA, SEGUN PROYECTO, ESPECIFICACIONES Y/O INSTRUCCIONES DE LA DEPENDENCIA. P.U.C.T.</t>
  </si>
  <si>
    <t>PINTADO DE RAYA SENCILLA AMARILLA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P.U.O.T.</t>
  </si>
  <si>
    <t>SUMINISTRO E INSTALACION Y RETIRO DE SEÑAL INFORMATIVA ELEVADA EN BANDERA SENCILLA DE 1.22m  X 3.66m.  SEGÚN PROYECTO, ESPECIFICACIONES Y/O INDICACIONES DE “LA DEPENDENCIA”, LOS TRABAJOS DEBERÁN SER CONSIDERADOS TANTO DIURNOS COMO NOCTURNOS SIN CARGO ADICIONAL PARA “LA DEPENDENCIA”. P.U.O.T.</t>
  </si>
  <si>
    <t xml:space="preserve">CANALIZACION DE INSTALACIONES DE FIBRA OPTICA A BASE DE TRITUBO DE 40MM EN EL ACOTAMIENTO DE CARRETERA, INCLUYE: TRAZO, EXCAVACION, EQUIPO, HERRAMIENTA, LIMPIEZA, RELLENOS, CARPETA ASFALTICA, CINTA DE ADVERTENCIA, ACARREOS, DESCARGAS DENTRO Y FUERA DE LA OBRA SEGÚN PROYECTO Y/O INDICACIONES DE LA DEPENDENCIA. P.U.O.T. </t>
  </si>
  <si>
    <t>SUMINISTRO Y COLOCACION DE REGISTROS  PARA TRITUBOS PARA FIBRA OPTICA DE 1.00X1.15X1.15 M DE CONCRETO ARMADO, INCLUYE: EXCAVACION, EQUIPO, HERRAMIENTA, LIMPIEZA, RELLENOS, ACARREOS, DESCARGAS DENTRO Y FUERA DE LA OBRA SEGÚN PROYECTO Y/O INDICACIONES DE LA DEPENDENCIA P.U.O.T.</t>
  </si>
  <si>
    <t>CONCRETO LANZADO F´C= 200 kg/cm2 (DOS CAPAS DE 5 CM CADA UNA) P.U.C.T.</t>
  </si>
  <si>
    <t>MALLA DE ACERO ELECTROSOLDADA DE REFUERZO 6X6 10/10" FY=420 Mpa, P.U.C.T.</t>
  </si>
  <si>
    <t>DREN CALIFORNIANO PARA TODOS LOS DIÁMETROS Y TIPOS. INCLUYE: MATERIALES, DESPERDICIOS, MANO DE OBRA, PRUBAS DE LABORATORIO, HERRAMIENTA MENOR, PERFORACION, ACARREOS Y ELEVACIONES HASTA EL LUGAR DE SU UTILIZACION A CUALQUIER ALTURA Y CUALQUIER NIVEL, ANDAMIOS, LIMPIEZA Y RETIRO DE SOBRANTES FUERA DE OBRA, Y TODO LO NECESARIO PARA SU CORRECTA EJECUCION, P.U.C.T.</t>
  </si>
  <si>
    <t xml:space="preserve">VARILLA # 6, ACERO ROSCADO GEWI B500B O SIMILAR (FY=4200 KG/CM2), PARA SUJECCION DE MALLA DE ACERO ELECTROSOLDADA DE REFUERZO </t>
  </si>
  <si>
    <t xml:space="preserve">VARILLA # 10, ACERO ROSCADO GEWI B500B O SIMILAR (FY=4200 KG/CM2), INYECCION UNICA, DIAMETRO MIN. PERFORACION 100MM +MORTERO DE CEMENTO+PLACA REPARTO DE 20CM X 20CM+TUERCA         </t>
  </si>
  <si>
    <t>EXCAVACION AUXILIAR (Km 44+509 A Km 45+460)</t>
  </si>
  <si>
    <t>SUMINISTRO, VACIADO Y VIBRADO DE CONCRETO F'C= 150 KG/CM2, RESISTENCIA NORMAL, CON CEMENTO PORTLAND ORDINARIO (CPO), EN CUNETAS TIPO 1,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</si>
  <si>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2,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</si>
  <si>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3, TRIANGULAR.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</si>
  <si>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4,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</si>
  <si>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5, TRAPEZOIDAL. INCLUYE: MATERIALES, DESPERDICIOS, CURADO, MANO DE OBRA, HERRAMIENTA MENOR, EQUIPO, PRUBAS DE LABORATORIO, ACARREOS HASTA EL LUGAR DE SU UTILIZACION, LIMPIEZA Y RETIRO DE SOBRANTES FUERA DE OBRA,  P.U.C.T.</t>
  </si>
  <si>
    <t>CONSTRUCCION DE LAVADERO ESCALONADO  DE CONCRETO HIDRAULICO F´C=150 kg/cm2, DE 1M. DE ANCHO CON AGREGADO MAXIMO DE 19 mm (3/4"), P.U.C.T.</t>
  </si>
  <si>
    <t>CONSTRUCCION DE POZO DE VISITA COMUN DE DIMENSIONES INDICADAS SEGÚN PROYECTO, ESPECIFICACIONES Y/O INSTRUCCIONES DE LA DEPENDENCIA.P.U.O.T.</t>
  </si>
  <si>
    <t>SUMINISTRO E INSTALACIÓN DE COLECTOR DE CONCRETO ARMADO DE 1070 MM DE DIÁMETRO INTERIOR Y 1298 MM DE DIÁMETRO EXTERIOR. INCLUYE TUBERÍA, TRAZADO Y NIVELACIÓN CON EQUIPO DE TOPOGRAFÍA, EXCAVACIÓN POR MEDIOS MECÁNICOS EN ZANJA DE PROFUNDIDAD VARIABLE, PLANTILLA DE ARENA DE 10 CM, RELLENO CON TEPETATE COMPACTADO AL 90% DE LA PRUEBA PROCTOR 30 CM SOBRE EL LOMO DEL TUBO, RELLENO CON PRODUCTO DE LA EXCAVACIÓN DESDE EL NIVEL SUPERIOR DEL TEPETATE HASTA EL NIVEL DE PISO TERMINADO, MANO DE OBRA, EQUIPO, HERRAMIENTA, LIMPIEZA DEL ÁREA DE TRABAJO, CORTES, RETIROS, PRUEBAS, ENSAYOS, COMPLETAMENTE INSTALADA Y FUNCIONANDO. P.U.C.T.</t>
  </si>
  <si>
    <t>CONSTRUCCIÓN DE DESAGÜE DE LAVADERO A TERRENO DE CONCRETO  DE F'C = 150 KG/CM2. INCLUYE EXCAVACIÓN POR MEDIOS MECÁNICOS,  PLANTILLA DE CONCRETO POBRE DE 5 CM Y ZAMPEADO EN 3 CAPAS DE DIÁMETRO MÁXIMO 30 CM. DIMENSIONES INDICADAS SEGÚN PROYECTO, ESPECIFICACIONES Y/O INSTRUCCIONES DEL  “LA DEPENDENCIA”. P.U.C.T.</t>
  </si>
  <si>
    <t>SUMINISTRO E INSTALACION Y RETIRO DE SEÑAL INFORMATIVA ELEVADA EN BANDERA SENCILLA DE 122 X 305 SEGÚN PROYECTO, ESPECIFICACIONES Y/O INDICACIONES DE “LA DEPENDENCIA”, LOS TRABAJOS DEBERÁN SER CONSIDERADOS TANTO DIURNOS COMO NOCTURNOS SIN CARGO ADICIONAL PARA “LA DEPENDENCIA”. P.U.O.T.</t>
  </si>
  <si>
    <t>SUMINISTRO Y COLOCACION DE CARAMELO (INDICADORES DE OBSTACULOS) 30X120 CMS SEGÚN PROYECTO, ESPECIFICACIONES Y/O INSTRUCCIONES DEL CONTRATANTE, P.U.C.T.</t>
  </si>
  <si>
    <t>PLATAFORMA PARA SUBESTACION 2 Y VIALIDADES DE ACCESO</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</si>
  <si>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</si>
  <si>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 xml:space="preserve">SUMINISTRO Y COLOCACION DE SEÑAL PREVENTIVA SP-7 CURVA EN CODO, CON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</si>
  <si>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PREVENTIVA SP-19 INCORPORACION DEL TRANSITO, CON UN TABLERO DE 117 cm X 1171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</si>
  <si>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RESTRICTIVA SR-7 CEDA EL PASO, CON UN TABLERO DE 85 CM POR LADO, EN UN POSTE, CON PELÍCULA REFLEJANTE TIPO A, SEGÚN PROYECTO, ESPECIFICACIONES Y/O INDICACIONES DE LA DEPENDENCIA, LOS TRABAJOS DEBERÁN SER CONSIDERADOS TANTO DIURNOS COMO NOCTURNOS SIN CARGO ADICIONAL PARA LA DEPENDENCIA, P.U.C.T.
</t>
  </si>
  <si>
    <t xml:space="preserve">SUMINISTRO Y COLOCACION DE SEÑAL INFORMATIVA RESTRICTIVA SIR-6 UN UN TABLERO DE 86 x 300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</si>
  <si>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INFORMATIVA DE DESTINO SID-9 ENTRONQUE, CON DOS TABLEROS DE 30 cm X 178 cm, EN DOS POSTES,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</si>
  <si>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M- 1.1 RAYA SEPARADORA DE SENTIDOS DE CIRCULACION CONTINUA SENCILLA, CON PINTURA CONVENCIONAL COLOR AMARILLO RETRORREFLEJANTE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</si>
  <si>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M-3.1 RAYA EN LA ORILLA DERECHA, CONTINUA, CON PINTURA CONVENCIONAL COLOR BLANCO 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</si>
  <si>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M-11.1 FLECHAS, LETRAS Y NUMEROS, CON PINTURA CONVENCIONAL COLOR BLANCO RETRORREFLEJANTE, DELINEANDO EL CONTORNO DE LA MARCA CON RAYAS DE 5 CM DE ANCHO COLOR NEGRO,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</si>
  <si>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BOTONES DH-1 RETRORREFLEJANTES Y DELIMITADORES SOBRE EL PAVIMENTO, DE FORMA TRAPECIAL, PLÁSTICOS DE DOS CARAS, COLOR BLANCO RETRORREFLEJANTE,INCLUYE: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</si>
  <si>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PILA DE CIMENTACION TIPO 1A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183.50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</si>
  <si>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1B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152.40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</si>
  <si>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1C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</si>
  <si>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1D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</si>
  <si>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04</t>
  </si>
  <si>
    <t xml:space="preserve">PILA DE CIMENTACION EN APOYOS INTERNOS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201.86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</si>
  <si>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EN APOYOS EXTERNOS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233.89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</si>
  <si>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2A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158.22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</si>
  <si>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05</t>
  </si>
  <si>
    <t xml:space="preserve">PILA DE CIMENTACION T2-041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</si>
  <si>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T2-042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</si>
  <si>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T2-043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187.48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</si>
  <si>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T2-044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137.36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</si>
  <si>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07</t>
  </si>
  <si>
    <t>FRENTE 02</t>
  </si>
  <si>
    <t>GDF 3.01.01.004</t>
  </si>
  <si>
    <t>N.CTR.CAR.1.02.013/00</t>
  </si>
  <si>
    <t>N.CTR.CAR.1.07.010/00</t>
  </si>
  <si>
    <t>G.D.F. 3.01.01.039</t>
  </si>
  <si>
    <t>GDF 3.01.01.003</t>
  </si>
  <si>
    <t>GDF 3.01.01.005</t>
  </si>
  <si>
    <t>N·CTR·CAR·1·04·002/11</t>
  </si>
  <si>
    <t>N-CTR-CAR-1-04-002/11</t>
  </si>
  <si>
    <t>N-CTR-CAR-1.03.006/00</t>
  </si>
  <si>
    <t>N·CTR·CAR·1·07·001/00</t>
  </si>
  <si>
    <t>N-CTR-CAR-1.07.004/02</t>
  </si>
  <si>
    <t xml:space="preserve">N·CTR·CAR·1·07·006/00 </t>
  </si>
  <si>
    <t xml:space="preserve">N·CTR·CAR·1·07·005/00 </t>
  </si>
  <si>
    <t>N·CTR·CAR·1·04·006/014</t>
  </si>
  <si>
    <t>N·CTR·CAR·1·04·004/00</t>
  </si>
  <si>
    <t>DALA DE DESPLANTE DE MURO DE TIERRA ARMADA CON CONCRETO f'c=150 kg/cm2 de 0.15m. x 0.35 m . P.U.C.T.</t>
  </si>
  <si>
    <t>SUMINISTRO Y COLOCACION DE ESCAMAS DE CONCRETO TIERRA ARMADA DE 1.50 M X 1.50 M CON ESPESOR DE 14 CM. INCLUYE: FABRICACION, ACARREO, MONTAJE, ALINEACION , P.U.C.T.</t>
  </si>
  <si>
    <t>GDF 3.01.01.002</t>
  </si>
  <si>
    <t>N-CTR-CAR-1-02-006/01</t>
  </si>
  <si>
    <t>CIMB-0003</t>
  </si>
  <si>
    <t>EP CIMB 002</t>
  </si>
  <si>
    <t>EP CIMB 001</t>
  </si>
  <si>
    <t xml:space="preserve">N-CTR-CAR-1-01-017/00 </t>
  </si>
  <si>
    <t>N·CTR·CAR·1·01·009/11</t>
  </si>
  <si>
    <t xml:space="preserve">N-CTR-CAR-1-03-012/00 </t>
  </si>
  <si>
    <t>GDF 3.01.01.006</t>
  </si>
  <si>
    <t>N-CTR-CAR-1-02-004/02</t>
  </si>
  <si>
    <t>N-CTR-CAR-1-06-003/01</t>
  </si>
  <si>
    <t>GDF 3.01.02.050</t>
  </si>
  <si>
    <t>N-CTR-CAR-1.01.011/11</t>
  </si>
  <si>
    <t>N-CTR-CAR-1-07-016-00</t>
  </si>
  <si>
    <t>EP R 032</t>
  </si>
  <si>
    <t>N-CTR-CAR-1.07.005/00</t>
  </si>
  <si>
    <t>N-CTR-CAR-1-07-016/00</t>
  </si>
  <si>
    <t>EP HERRV 002</t>
  </si>
  <si>
    <t>N-CTR-CAR-1-02-003-04</t>
  </si>
  <si>
    <t>N-CTR-CAR-1-02-003/04</t>
  </si>
  <si>
    <t>N-CTR-CAR-1-04-005/00</t>
  </si>
  <si>
    <t>N-CTR-CAR-1-07-001/00</t>
  </si>
  <si>
    <t>N-CTR-CAR-1-07-002/00</t>
  </si>
  <si>
    <t>E.P.R016_01</t>
  </si>
  <si>
    <t>N-CTR-CAR-1-01-017/00</t>
  </si>
  <si>
    <t>EP CONC VIAD-EST 001</t>
  </si>
  <si>
    <t>N-CTR-CAR-1-02-008/01</t>
  </si>
  <si>
    <t>N-CTR-CAR-1-03-006-00</t>
  </si>
  <si>
    <t>N-CTR-CAR-1-08-001-07</t>
  </si>
  <si>
    <t>N-CTR-CAR-1-08-002-01</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</si>
  <si>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</si>
  <si>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FRENTE 2,4,5 Y 7</t>
  </si>
  <si>
    <t xml:space="preserve">SOSTENIMIENTO TEMPORAL Y PERMANENTE DE TALUDES </t>
  </si>
  <si>
    <t>CONCRETO LANZADO F´C=300 KG/CM2 (UNA CAPA DE 15CM + 1 CAPA DE 10CM)</t>
  </si>
  <si>
    <t>MALLA DE ACERO ELECTROSOLDADA DE REFUERZO 6 X 6 - 2/2 FY= MIN 4200 KG/CM2</t>
  </si>
  <si>
    <t>MICROPILOTES: TUBO ACERO ASTM A500 GRADO C-50 (FY=3500 KG/CM2) ; PHI EXTERIOR MÍNIMO: 114,3 MM Y ESPESOR MÍNIMO: 6 MM); DIÁMETRO DE PERFORACIÓN 225 MM. INCLUYE INYECCION DE MORTERO DE LECHADA</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</si>
  <si>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TRABE DE ATADO DE MICROPILOTES.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</si>
  <si>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TRABE DE ATADO DE MICROPILOTES,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</si>
  <si>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CUADRILLA DE PROTECCIÓN  VIAL, 3 AYUDANTES BANDEREROS CON CASCO Y CHALECO, INCLUYE: MANO DE OBRA, EQUIPO, ASÍ COMO TODO LO NECESARIO PARA SU CORRECTA EJECUCIÓN.  P.U.C.T.</t>
  </si>
  <si>
    <t>JOR</t>
  </si>
  <si>
    <t>SECRETARIA DE COMUNICACIONES Y TRANSPORTES</t>
  </si>
  <si>
    <t>DIRECCION GENERAL DE TRANSPORTE FERROVIARIO Y MULTIMODAL</t>
  </si>
  <si>
    <t>Fecha:</t>
  </si>
  <si>
    <t>LICITACION PUBLICA NACIONAL  No. XXXXXXXXXXXXXXXXX</t>
  </si>
  <si>
    <t>FORMA E-7
DOC. XX</t>
  </si>
  <si>
    <t>PRELIMINARES Y RETIROS</t>
  </si>
  <si>
    <t>TALA DE ARBOLES Y EXTRACCION DE TOCONES A CUALQUIER ALTURA, INCLUYE: EXCAVACION, MANO  DE OBRA PARA EL DESRAME, TROCEO,  EQUIPO, HERRAMIENTA, ACARREO LIBRE DENTRO DEL SITIO DE LOS TRABAJOS O A PIE DEL VEHICULO DE TRANSPORTE, ESTIBA, LIMPIEZA, GESTIONES Y LIBRANZAS, SEGÚN PROYECTO, ESPECIFICACIONES Y/O INDICACIONES, LOS TRABAJOS DEBERAN SER CONSIDERADOS TANTO DIURNOS TANTO DIURNOS COMO NOCTURNOS SIN CARGO ADICIONAL A LA DEPENDENCIA. P.U.O.T.</t>
  </si>
  <si>
    <t>DALA DE REMATE TIPO GUARNICION SOBRE MURO DE TIERRA ARMADA CON CONCRETO f'c=250 kg/cm2 . DE ACUERDO A CONDICIONES Y CARACTERISTICAS DEL TERRENO P.U.C.T.</t>
  </si>
  <si>
    <t>SUMINISTRO Y COLOCACIÓN DE SEÑALAMIENTO ELEVADO VERTICAL EN MARCO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</si>
  <si>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COLOCACIÓN DE SEÑALAMIENTO ELEVADO VERTICAL EN BANDERA  TIPO SID-13 DE 3.66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</si>
  <si>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SUMINISTRO Y COLOCACIÓN DE SEÑALAMIENTO ELEVADO VERTICAL EN BANDERA DOBLE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</si>
  <si>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COLOCACION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</si>
  <si>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SUMINISTRO Y COLOCACION DE TABLERO PORTÁTIL TIPO SEÑAL  INDICADOR DE FLECHA LUMINOSA DESICIVA ELECTRÓNICA CON LUZ DE DESTELLO PARA DESVIÓ VEHICULAR AERO-LITE PANEL TRAILER (25 LÁMPARAS Y 75 WATT</t>
  </si>
  <si>
    <t>SUMINISTRO Y COLOCACION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</si>
  <si>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Y COLOCACION DE SEÑAL BAJA RESTRICTIVA DE 60X180 CM FABRICADA DE LAMINA GALVANIZADA CAL. 16 CLAVE; “DIFERENTES LEYENDAS</t>
  </si>
  <si>
    <t>SUMINISTRO Y COLOCACION DE SEÑAL BAJA RESTRICTIVA DE 91X91 CM FABRICADA DE LAMINA GALVANIZADA CAL. 16 CLAVE; “DIFERENTES LEYENDAS</t>
  </si>
  <si>
    <t>SUMINISTRO Y COLOCACION DE SEÑAL BAJA RESTRICTIVA DE 91X91 CM FABRICADA DE LAMINA GALVANIZADA CAL. 16 CLAVE; “R-3 –VELOCIDAD MAXIMA”</t>
  </si>
  <si>
    <t>SUMINISTRO Y COLOCACION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</si>
  <si>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Y COLOCACION DESEÑAL BAJA RESTRICTIVA DE 60X180 CM FABRICADA DE LAMINA GALVANIZADA CAL. 16 CLAVE; “DIFERENTES LEYENDAS</t>
  </si>
  <si>
    <t>SUMINISTRO Y COLOCACION DESEÑAL BAJA RESTRICTIVA DE 91X91 CM FABRICADA DE LAMINA GALVANIZADA CAL. 16 CLAVE; “DIFERENTES LEYENDAS</t>
  </si>
  <si>
    <t xml:space="preserve">SUMINISTRO Y COLOCACION DE SEÑAL PREVENTIVA SP-17 INCORPORACION DEL TRANSITO, CON UN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</si>
  <si>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RESTRICTIVA SR-6 ALTO, CON UN TABLERO DE 30 CM POR LADO, EN UN POSTE, CON PELÍCULA REFLEJANTE TIPO A, SEGÚN PROYECTO, ESPECIFICACIONES Y/O INDICACIONES DE LA DEPENDENCIA, LOS TRABAJOS DEBERÁN SER CONSIDERADOS TANTO DIURNOS COMO NOCTURNOS SIN CARGO ADICIONAL PARA LA DEPENDENCIA, P.U.C.T.
</t>
  </si>
  <si>
    <t>DEMOLICIONES Y RETIROS</t>
  </si>
  <si>
    <t>SEÑALAMIENTOS PROVISIONAL Y DEFINITIVO</t>
  </si>
  <si>
    <t>MURO MECANICAMENTE ESTABILIZADO</t>
  </si>
  <si>
    <t>PAVIMENTOS</t>
  </si>
  <si>
    <t>SEÑALAMIENTO PROVISIONAL Y DEFINITIVO</t>
  </si>
  <si>
    <t>OBRAS INDUCIDAS</t>
  </si>
  <si>
    <t xml:space="preserve">PRELIMINARES </t>
  </si>
  <si>
    <t>SUB-BASE GRANULAR, DE 30 CM DE ESPESOR CON MATERIALES PÉTREOS PROCEDENTES DE BANCOS QUE ELIJA EL CONTRATISTA INCLUYENDO ACARREOS, COMPACTADA AL 100 % CONFORME LO INDICADO EN EL PROYECTO, POR UNIDAD DE OBRA TERMINADA.</t>
  </si>
  <si>
    <t>BASE HIDRÁULICA, DE 30 CM DE ESPESOR CON MATERIALES PÉTREOS PROCEDENTES DE BANCOS QUE ELIJA EL CONTRATISTA INCLUYENDO ACARREOS, COMPACTADA AL 100 % DE ACUERDO AL PROYECTO, P.U.C.T.</t>
  </si>
  <si>
    <t xml:space="preserve">SUMINISTRO Y COLOCACION DE BARRERA TIPO NEW JERSEY O SIMILAR DE PLASTICO, OD-4.2.3. NIVEL DE CONTENCION NC-5 1.07 m. DE ALTURA, SEGUN PROYECTO, ESPECIFICACIONES Y/O INSTRUCCIONES DE LA DEPENDENCIA. P.U.C.T.
</t>
  </si>
  <si>
    <t>SOSTENIMIENTO TEMPORAL Y PERMANENTE DE TALUD</t>
  </si>
  <si>
    <t>N·CTR·CAR·1·01·009/00</t>
  </si>
  <si>
    <t>CONSTRUCCION DE CAPA SUBYACENTE UTILIZANDO MATERIALES COMPACTABLES PROCEDENTES DE BANCOS DE PROYECTO, EN EL CUERPO DEL TERRAPLEN COMPACTADO AL 100% DE ACUERDO AL PROYECTO. P.U.O.T.</t>
  </si>
  <si>
    <t>SUB-BASE GRANULAR DE 30 CM DE ESPESOR, CON MATERIALES PÉTREOS PROCEDENTES DE BANCOS QUE ELIJA EL CONTRATISTA INCLUYENDO ACARREOS, COMPACTADA AL 100 % CONFORME LO INDICADO EN EL PROYECTO, POR UNIDAD DE OBRA TERMINADA.</t>
  </si>
  <si>
    <t>BASE HIDRÁULICA DE 30 CM DE ESPESOR CON MATERIALES PÉTREOS PROCEDENTES DE BANCOS QUE ELIJA EL CONTRATISTA INCLUYENDO ACARREOS, COMPACTADA AL 100 % DE ACUERDO AL PROYECTO, P.U.C.T.</t>
  </si>
  <si>
    <t>SUMINISTRO Y COLOCACION DE CARAMELO OD-6 (INDICADORES DE OBSTACULOS) 30X120 CMS SEGÚN PROYECTO, ESPECIFICACIONES Y/O INSTRUCCIONES DEL CONTRATANTE</t>
  </si>
  <si>
    <t>SUB-BASE GRANULAR DE 15 CM DE ESPESOR, CON MATERIALES PÉTREOS PROCEDENTES DE BANCOS QUE ELIJA EL CONTRATISTA INCLUYENDO ACARREOS, COMPACTADA AL 100 % CONFORME LO INDICADO EN EL PROYECTO, POR UNIDAD DE OBRA TERMINADA.</t>
  </si>
  <si>
    <t>BASE ESTABILIZADA CON CEMENTO, CON MATERIALES PETREOS PROCEDENTES DE BANCOS QUE ELIJA EL CONTRATISTA INCLUYENDO ACARREOS, COMPACTADA AL 100% CONFORME LO INDICADO EN EL PROYECTO, POR UNIDAD DE OBRA TERMINADA. ( ZONA DE EXCAVACION AUXILIAR EN ZONA DE OCUPACION DE VIADUCTO)</t>
  </si>
  <si>
    <t>CUAD/JOR</t>
  </si>
  <si>
    <t>CONSTRUCCION DE CAPA SUBRASANTE UTILIZANDO MATERIALES COMPACTABLES PROCEDENTES DE BANCOS DE PROYECTO, EN EL CUERPO DEL TERRAPLEN COMPACTADO AL 100% DE ACUERDO AL PROYECTO. P.U.O.T.</t>
  </si>
  <si>
    <t>CONSTRUCCION DE CAPA SUBRASANTE DE 50 CM UTILIZANDO MATERIALES COMPACTABLES PROCEDENTES DE BANCOS DE PROYECTO, EN EL CUERPO DEL TERRAPLEN COMPACTADO AL 100% DE ACUERDO AL PROYECTO. P.U.O.T.</t>
  </si>
  <si>
    <t>CONSTRUCCION DE TERRAPLENES Y RELLENO DE SANEO UTILIZANDO MATERIALES COMPACTABLES PROCEDENTES DE BANCOS DE PROYECTO,  COMPACTADO AL 95% CONFORME LO INDICADO EN EL PROYECTO, POR UNIDAD DE OBRA TERMINADA. (VIALES DE ACCESO SET 2)</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</si>
  <si>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COMPACTADO DE LA CAMA DE LOS CORTES AL 95% EN EL CASO DE QUE EL MATERIAL DE CORTE LO PERMITA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</si>
  <si>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COMPACTADO DE LA CAMA DE LOS CORTES AL 95% EN EL CASO DE QUE EL MATERIAL DE CORTE LO PERMITA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 ( ZONA DE ACCESOS VIALES)</t>
  </si>
  <si>
    <t>SUSTITUCION Y MEJORAMIENTO DE TERRAPLEN DE MATERIAL DE RELLENO SEGUN ESPECIFICACIONES DEL SUMINISTRADOR, SE ADJUNTA, COMPACTADAS AL 90% PROCTOR,  PROCEDENTES DE BANCOS DE PROYECTO, INCLUYE: EL SUMINISTRO DEL MATERIAL, AGUA, DESPERDICIOS, LA MANO DE OBRA DE APOYO REQUERIDA EN LA MAQUINARIA PARA EL TENDIDO, NIVELACION, RIEGO DE AGUA, COMPACTACION, LA MAQUINARIA, EL EQUIPO Y HERRAMIENTA NECESARIOS PARA LA CORRECTA EJECUCION DE LOS TRABAJOS.</t>
  </si>
  <si>
    <t>N·CTR·CAR·1·07·010/00</t>
  </si>
  <si>
    <t>SUMINISTRO Y COLOCACION DE PARAPETO TIPO NC-6, SEGÚN PROYECTO, ESPECIFICACIONES Y/O INSTRUCCIONES DE LA DEPENDENCIA, P.U.C.T.</t>
  </si>
  <si>
    <t>N·CTR·CAR·1·01·009/0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</si>
</sst>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_ ;[Red]\-#,##0.00\ "/>
    <numFmt numFmtId="165" formatCode="&quot;$&quot;#,##0.00"/>
    <numFmt numFmtId="166" formatCode="[$-80A]d&quot; de &quot;mmmm&quot; de &quot;yyyy;@"/>
  </numFmts>
  <fonts count="37" x14ac:knownFonts="1">
    <font>
      <sz val="10"/>
      <color indexed="64"/>
      <name val="Arial"/>
    </font>
    <font>
      <sz val="10"/>
      <color theme="1"/>
      <name val="Trebuchet MS"/>
      <family val="2"/>
    </font>
    <font>
      <sz val="10"/>
      <color theme="1"/>
      <name val="Trebuchet MS"/>
      <family val="2"/>
    </font>
    <font>
      <sz val="10"/>
      <color theme="1"/>
      <name val="Trebuchet MS"/>
      <family val="2"/>
    </font>
    <font>
      <sz val="10"/>
      <color indexed="64"/>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mbria"/>
      <family val="1"/>
      <scheme val="major"/>
    </font>
    <font>
      <sz val="11"/>
      <color rgb="FFFF0000"/>
      <name val="Calibri"/>
      <family val="2"/>
      <scheme val="minor"/>
    </font>
    <font>
      <sz val="10"/>
      <name val="Arial"/>
      <family val="2"/>
    </font>
    <font>
      <sz val="10"/>
      <name val="Arial"/>
      <family val="2"/>
    </font>
    <font>
      <sz val="8"/>
      <name val="Arial"/>
      <family val="2"/>
    </font>
    <font>
      <b/>
      <sz val="8"/>
      <name val="Arial"/>
      <family val="2"/>
    </font>
    <font>
      <sz val="10"/>
      <color rgb="FF000000"/>
      <name val="Times New Roman"/>
      <family val="1"/>
    </font>
    <font>
      <b/>
      <sz val="8"/>
      <color theme="1"/>
      <name val="Trebuchet MS"/>
      <family val="2"/>
    </font>
    <font>
      <sz val="8"/>
      <color indexed="64"/>
      <name val="Arial"/>
      <family val="2"/>
    </font>
    <font>
      <sz val="8"/>
      <color theme="1"/>
      <name val="Trebuchet MS"/>
      <family val="2"/>
    </font>
    <font>
      <b/>
      <sz val="8"/>
      <color rgb="FFFF0000"/>
      <name val="Arial"/>
      <family val="2"/>
    </font>
    <font>
      <sz val="10"/>
      <color indexed="64"/>
      <name val="Arial"/>
      <family val="2"/>
    </font>
    <font>
      <sz val="10"/>
      <color indexed="8"/>
      <name val="Arial"/>
      <family val="2"/>
    </font>
    <font>
      <b/>
      <sz val="16"/>
      <color indexed="8"/>
      <name val="Arial"/>
      <family val="2"/>
    </font>
    <font>
      <b/>
      <sz val="10"/>
      <color indexed="8"/>
      <name val="Arial"/>
      <family val="2"/>
    </font>
    <font>
      <b/>
      <sz val="11"/>
      <color indexed="8"/>
      <name val="Arial"/>
      <family val="2"/>
    </font>
    <font>
      <b/>
      <sz val="7"/>
      <color indexed="8"/>
      <name val="Arial"/>
      <family val="2"/>
    </font>
    <font>
      <b/>
      <sz val="12"/>
      <color indexed="8"/>
      <name val="Arial"/>
      <family val="2"/>
    </font>
    <font>
      <sz val="11"/>
      <name val="Arial"/>
      <family val="2"/>
    </font>
  </fonts>
  <fills count="35">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s>
  <cellStyleXfs count="209">
    <xf numFmtId="0" fontId="0" fillId="0" borderId="0"/>
    <xf numFmtId="0" fontId="4"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7" applyNumberFormat="0" applyAlignment="0" applyProtection="0"/>
    <xf numFmtId="0" fontId="10" fillId="0" borderId="0" applyNumberFormat="0" applyFill="0" applyBorder="0" applyAlignment="0" applyProtection="0"/>
    <xf numFmtId="0" fontId="11" fillId="29"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30" borderId="4" applyNumberFormat="0" applyAlignment="0" applyProtection="0"/>
    <xf numFmtId="0" fontId="16" fillId="0" borderId="6" applyNumberFormat="0" applyFill="0" applyAlignment="0" applyProtection="0"/>
    <xf numFmtId="0" fontId="5" fillId="31" borderId="8" applyNumberFormat="0" applyFont="0" applyAlignment="0" applyProtection="0"/>
    <xf numFmtId="0" fontId="17" fillId="27" borderId="5"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43"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20" fillId="0" borderId="0"/>
    <xf numFmtId="0" fontId="21" fillId="0" borderId="0"/>
    <xf numFmtId="0" fontId="20" fillId="0" borderId="0"/>
    <xf numFmtId="0" fontId="5" fillId="0" borderId="0"/>
    <xf numFmtId="0" fontId="3" fillId="0" borderId="0"/>
    <xf numFmtId="44" fontId="20" fillId="0" borderId="0" applyFont="0" applyFill="0" applyBorder="0" applyAlignment="0" applyProtection="0"/>
    <xf numFmtId="0" fontId="20" fillId="0" borderId="0"/>
    <xf numFmtId="0" fontId="4" fillId="0" borderId="0"/>
    <xf numFmtId="0" fontId="5" fillId="0" borderId="0"/>
    <xf numFmtId="0" fontId="20" fillId="0" borderId="0"/>
    <xf numFmtId="43" fontId="20" fillId="0" borderId="0" applyFont="0" applyFill="0" applyBorder="0" applyAlignment="0" applyProtection="0"/>
    <xf numFmtId="0" fontId="4" fillId="0" borderId="0"/>
    <xf numFmtId="0" fontId="20" fillId="0" borderId="0"/>
    <xf numFmtId="0" fontId="24" fillId="0" borderId="0"/>
    <xf numFmtId="0" fontId="20" fillId="0" borderId="0"/>
    <xf numFmtId="0" fontId="5" fillId="0" borderId="0"/>
    <xf numFmtId="0" fontId="20" fillId="0" borderId="0"/>
    <xf numFmtId="0" fontId="4" fillId="0" borderId="0"/>
    <xf numFmtId="0" fontId="20" fillId="0" borderId="0"/>
    <xf numFmtId="43" fontId="4" fillId="0" borderId="0" applyFont="0" applyFill="0" applyBorder="0" applyAlignment="0" applyProtection="0"/>
    <xf numFmtId="0" fontId="20" fillId="0" borderId="0"/>
    <xf numFmtId="0" fontId="4" fillId="0" borderId="0"/>
    <xf numFmtId="0" fontId="5"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2" fillId="0" borderId="0"/>
    <xf numFmtId="0" fontId="1" fillId="0" borderId="0"/>
    <xf numFmtId="0" fontId="1" fillId="0" borderId="0"/>
    <xf numFmtId="44" fontId="29" fillId="0" borderId="0" applyFont="0" applyFill="0" applyBorder="0" applyAlignment="0" applyProtection="0"/>
  </cellStyleXfs>
  <cellXfs count="91">
    <xf numFmtId="0" fontId="0" fillId="0" borderId="0" xfId="0"/>
    <xf numFmtId="0" fontId="22" fillId="0" borderId="0" xfId="176" applyFont="1" applyAlignment="1">
      <alignment vertical="top"/>
    </xf>
    <xf numFmtId="164" fontId="22" fillId="0" borderId="0" xfId="176" applyNumberFormat="1" applyFont="1" applyAlignment="1">
      <alignment vertical="top"/>
    </xf>
    <xf numFmtId="0" fontId="23" fillId="0" borderId="0" xfId="176" applyFont="1" applyAlignment="1">
      <alignment vertical="top"/>
    </xf>
    <xf numFmtId="164" fontId="23" fillId="33" borderId="10" xfId="176" applyNumberFormat="1" applyFont="1" applyFill="1" applyBorder="1" applyAlignment="1">
      <alignment vertical="top"/>
    </xf>
    <xf numFmtId="0" fontId="23" fillId="0" borderId="10" xfId="176" applyFont="1" applyBorder="1" applyAlignment="1">
      <alignment vertical="top"/>
    </xf>
    <xf numFmtId="164" fontId="23" fillId="0" borderId="10" xfId="176" applyNumberFormat="1" applyFont="1" applyBorder="1" applyAlignment="1">
      <alignment vertical="top"/>
    </xf>
    <xf numFmtId="164" fontId="22" fillId="0" borderId="10" xfId="176" applyNumberFormat="1" applyFont="1" applyBorder="1" applyAlignment="1">
      <alignment vertical="top"/>
    </xf>
    <xf numFmtId="0" fontId="23" fillId="33" borderId="10" xfId="176" applyFont="1" applyFill="1" applyBorder="1" applyAlignment="1">
      <alignment horizontal="center" vertical="top"/>
    </xf>
    <xf numFmtId="0" fontId="23" fillId="0" borderId="10" xfId="176" applyFont="1" applyFill="1" applyBorder="1" applyAlignment="1">
      <alignment horizontal="center" vertical="top"/>
    </xf>
    <xf numFmtId="0" fontId="22" fillId="0" borderId="0" xfId="176" applyFont="1" applyAlignment="1">
      <alignment horizontal="center" vertical="top"/>
    </xf>
    <xf numFmtId="164" fontId="22" fillId="0" borderId="0" xfId="176" applyNumberFormat="1" applyFont="1" applyAlignment="1">
      <alignment horizontal="center" vertical="top"/>
    </xf>
    <xf numFmtId="0" fontId="22" fillId="0" borderId="0" xfId="176" applyFont="1" applyBorder="1" applyAlignment="1">
      <alignment horizontal="center" vertical="top"/>
    </xf>
    <xf numFmtId="0" fontId="22" fillId="0" borderId="0" xfId="176" applyFont="1" applyFill="1" applyBorder="1" applyAlignment="1">
      <alignment horizontal="justify" vertical="top"/>
    </xf>
    <xf numFmtId="164" fontId="22" fillId="0" borderId="0" xfId="176" applyNumberFormat="1" applyFont="1" applyBorder="1" applyAlignment="1">
      <alignment horizontal="center" vertical="top"/>
    </xf>
    <xf numFmtId="164" fontId="22" fillId="0" borderId="0" xfId="176" applyNumberFormat="1" applyFont="1" applyBorder="1" applyAlignment="1">
      <alignment vertical="top"/>
    </xf>
    <xf numFmtId="0" fontId="23" fillId="0" borderId="0" xfId="176" applyFont="1" applyBorder="1" applyAlignment="1">
      <alignment horizontal="center" vertical="top"/>
    </xf>
    <xf numFmtId="164" fontId="23" fillId="0" borderId="0" xfId="176" applyNumberFormat="1" applyFont="1" applyBorder="1" applyAlignment="1">
      <alignment horizontal="center" vertical="top"/>
    </xf>
    <xf numFmtId="164" fontId="22" fillId="0" borderId="10" xfId="176" applyNumberFormat="1" applyFont="1" applyFill="1" applyBorder="1" applyAlignment="1">
      <alignment vertical="top"/>
    </xf>
    <xf numFmtId="164" fontId="23" fillId="33" borderId="10" xfId="176" applyNumberFormat="1" applyFont="1" applyFill="1" applyBorder="1" applyAlignment="1">
      <alignment horizontal="center" vertical="top"/>
    </xf>
    <xf numFmtId="164" fontId="22" fillId="0" borderId="0" xfId="176" applyNumberFormat="1" applyFont="1" applyBorder="1" applyAlignment="1">
      <alignment horizontal="right" vertical="top"/>
    </xf>
    <xf numFmtId="164" fontId="23" fillId="0" borderId="0" xfId="176" applyNumberFormat="1" applyFont="1" applyBorder="1" applyAlignment="1">
      <alignment horizontal="right" vertical="top"/>
    </xf>
    <xf numFmtId="164" fontId="22" fillId="0" borderId="0" xfId="176" applyNumberFormat="1" applyFont="1" applyAlignment="1">
      <alignment horizontal="right" vertical="top"/>
    </xf>
    <xf numFmtId="164" fontId="22" fillId="0" borderId="10" xfId="176" applyNumberFormat="1" applyFont="1" applyFill="1" applyBorder="1" applyAlignment="1">
      <alignment horizontal="center" vertical="top"/>
    </xf>
    <xf numFmtId="164" fontId="22" fillId="0" borderId="10" xfId="176" applyNumberFormat="1" applyFont="1" applyBorder="1" applyAlignment="1">
      <alignment horizontal="center" vertical="top"/>
    </xf>
    <xf numFmtId="0" fontId="22" fillId="0" borderId="10" xfId="176" quotePrefix="1" applyFont="1" applyFill="1" applyBorder="1" applyAlignment="1">
      <alignment horizontal="center" vertical="top"/>
    </xf>
    <xf numFmtId="0" fontId="23" fillId="0" borderId="10" xfId="176" applyFont="1" applyBorder="1" applyAlignment="1">
      <alignment horizontal="center" vertical="top"/>
    </xf>
    <xf numFmtId="164" fontId="23" fillId="0" borderId="10" xfId="176" applyNumberFormat="1" applyFont="1" applyBorder="1" applyAlignment="1">
      <alignment horizontal="center" vertical="top"/>
    </xf>
    <xf numFmtId="164" fontId="23" fillId="0" borderId="0" xfId="176" applyNumberFormat="1" applyFont="1" applyBorder="1" applyAlignment="1">
      <alignment vertical="top"/>
    </xf>
    <xf numFmtId="2" fontId="22" fillId="0" borderId="10" xfId="176" applyNumberFormat="1" applyFont="1" applyFill="1" applyBorder="1" applyAlignment="1">
      <alignment horizontal="center" vertical="top"/>
    </xf>
    <xf numFmtId="0" fontId="23" fillId="0" borderId="0" xfId="176" applyFont="1" applyFill="1" applyBorder="1" applyAlignment="1">
      <alignment horizontal="justify" vertical="top"/>
    </xf>
    <xf numFmtId="0" fontId="22" fillId="0" borderId="0" xfId="176" applyFont="1" applyAlignment="1">
      <alignment horizontal="justify" vertical="top"/>
    </xf>
    <xf numFmtId="0" fontId="22" fillId="0" borderId="0" xfId="176" applyFont="1" applyFill="1" applyAlignment="1">
      <alignment horizontal="justify" vertical="top"/>
    </xf>
    <xf numFmtId="0" fontId="22" fillId="0" borderId="10" xfId="176" applyFont="1" applyFill="1" applyBorder="1" applyAlignment="1">
      <alignment horizontal="center" vertical="top"/>
    </xf>
    <xf numFmtId="49" fontId="26" fillId="0" borderId="10" xfId="0" applyNumberFormat="1" applyFont="1" applyFill="1" applyBorder="1" applyAlignment="1">
      <alignment horizontal="center" vertical="top"/>
    </xf>
    <xf numFmtId="49" fontId="27" fillId="0" borderId="10" xfId="206" applyNumberFormat="1" applyFont="1" applyFill="1" applyBorder="1" applyAlignment="1">
      <alignment horizontal="center" vertical="top"/>
    </xf>
    <xf numFmtId="2" fontId="27" fillId="0" borderId="10" xfId="205" applyNumberFormat="1" applyFont="1" applyFill="1" applyBorder="1" applyAlignment="1">
      <alignment horizontal="center" vertical="top"/>
    </xf>
    <xf numFmtId="2" fontId="22" fillId="0" borderId="10" xfId="0" quotePrefix="1" applyNumberFormat="1" applyFont="1" applyFill="1" applyBorder="1" applyAlignment="1" applyProtection="1">
      <alignment horizontal="center" vertical="top"/>
    </xf>
    <xf numFmtId="2" fontId="22" fillId="0" borderId="10" xfId="176" quotePrefix="1" applyNumberFormat="1" applyFont="1" applyFill="1" applyBorder="1" applyAlignment="1">
      <alignment horizontal="center" vertical="top"/>
    </xf>
    <xf numFmtId="164" fontId="23" fillId="32" borderId="9" xfId="176" applyNumberFormat="1" applyFont="1" applyFill="1" applyBorder="1" applyAlignment="1">
      <alignment horizontal="center" vertical="top"/>
    </xf>
    <xf numFmtId="0" fontId="23" fillId="33" borderId="10" xfId="176" applyFont="1" applyFill="1" applyBorder="1" applyAlignment="1">
      <alignment vertical="top"/>
    </xf>
    <xf numFmtId="0" fontId="28" fillId="0" borderId="10" xfId="176" applyFont="1" applyFill="1" applyBorder="1" applyAlignment="1">
      <alignment horizontal="center" vertical="top"/>
    </xf>
    <xf numFmtId="0" fontId="22" fillId="0" borderId="10" xfId="0" applyNumberFormat="1" applyFont="1" applyFill="1" applyBorder="1" applyAlignment="1">
      <alignment horizontal="center" vertical="top" wrapText="1"/>
    </xf>
    <xf numFmtId="0" fontId="22" fillId="0" borderId="10" xfId="0" applyNumberFormat="1" applyFont="1" applyFill="1" applyBorder="1" applyAlignment="1" applyProtection="1">
      <alignment horizontal="center" vertical="top"/>
    </xf>
    <xf numFmtId="0" fontId="23" fillId="33" borderId="11" xfId="176" applyFont="1" applyFill="1" applyBorder="1" applyAlignment="1">
      <alignment horizontal="center" vertical="top"/>
    </xf>
    <xf numFmtId="0" fontId="23" fillId="33" borderId="11" xfId="176" applyFont="1" applyFill="1" applyBorder="1" applyAlignment="1">
      <alignment horizontal="justify" vertical="top"/>
    </xf>
    <xf numFmtId="0" fontId="25" fillId="33" borderId="11" xfId="0" applyFont="1" applyFill="1" applyBorder="1" applyAlignment="1">
      <alignment horizontal="center" vertical="top"/>
    </xf>
    <xf numFmtId="164" fontId="23" fillId="33" borderId="11" xfId="176" applyNumberFormat="1" applyFont="1" applyFill="1" applyBorder="1" applyAlignment="1">
      <alignment vertical="top"/>
    </xf>
    <xf numFmtId="164" fontId="23" fillId="33" borderId="11" xfId="176" applyNumberFormat="1" applyFont="1" applyFill="1" applyBorder="1" applyAlignment="1">
      <alignment horizontal="right" vertical="top"/>
    </xf>
    <xf numFmtId="164" fontId="23" fillId="32" borderId="9" xfId="176" applyNumberFormat="1" applyFont="1" applyFill="1" applyBorder="1" applyAlignment="1">
      <alignment horizontal="center" vertical="center"/>
    </xf>
    <xf numFmtId="0" fontId="22" fillId="0" borderId="10" xfId="176" applyFont="1" applyFill="1" applyBorder="1" applyAlignment="1">
      <alignment vertical="top" wrapText="1"/>
    </xf>
    <xf numFmtId="0" fontId="23" fillId="33" borderId="10" xfId="176" applyFont="1" applyFill="1" applyBorder="1" applyAlignment="1">
      <alignment vertical="top" wrapText="1"/>
    </xf>
    <xf numFmtId="0" fontId="23" fillId="0" borderId="10" xfId="176" applyFont="1" applyFill="1" applyBorder="1" applyAlignment="1">
      <alignment vertical="top" wrapText="1"/>
    </xf>
    <xf numFmtId="44" fontId="22" fillId="0" borderId="0" xfId="208" applyFont="1" applyAlignment="1">
      <alignment vertical="top"/>
    </xf>
    <xf numFmtId="44" fontId="23" fillId="0" borderId="0" xfId="208" applyFont="1" applyAlignment="1">
      <alignment vertical="top"/>
    </xf>
    <xf numFmtId="165" fontId="22" fillId="0" borderId="10" xfId="176" applyNumberFormat="1" applyFont="1" applyFill="1" applyBorder="1" applyAlignment="1">
      <alignment horizontal="right" vertical="top"/>
    </xf>
    <xf numFmtId="165" fontId="22" fillId="0" borderId="10" xfId="176" applyNumberFormat="1" applyFont="1" applyFill="1" applyBorder="1" applyAlignment="1">
      <alignment vertical="top"/>
    </xf>
    <xf numFmtId="165" fontId="22" fillId="0" borderId="10" xfId="176" applyNumberFormat="1" applyFont="1" applyBorder="1" applyAlignment="1">
      <alignment vertical="top"/>
    </xf>
    <xf numFmtId="165" fontId="22" fillId="0" borderId="10" xfId="176" applyNumberFormat="1" applyFont="1" applyBorder="1" applyAlignment="1">
      <alignment horizontal="right" vertical="top"/>
    </xf>
    <xf numFmtId="165" fontId="23" fillId="33" borderId="10" xfId="176" applyNumberFormat="1" applyFont="1" applyFill="1" applyBorder="1" applyAlignment="1">
      <alignment horizontal="right" vertical="top"/>
    </xf>
    <xf numFmtId="165" fontId="23" fillId="33" borderId="10" xfId="176" applyNumberFormat="1" applyFont="1" applyFill="1" applyBorder="1" applyAlignment="1">
      <alignment vertical="top"/>
    </xf>
    <xf numFmtId="165" fontId="23" fillId="0" borderId="10" xfId="176" applyNumberFormat="1" applyFont="1" applyBorder="1" applyAlignment="1">
      <alignment horizontal="right" vertical="top"/>
    </xf>
    <xf numFmtId="165" fontId="23" fillId="0" borderId="10" xfId="176" applyNumberFormat="1" applyFont="1" applyBorder="1" applyAlignment="1">
      <alignment vertical="top"/>
    </xf>
    <xf numFmtId="165" fontId="22" fillId="33" borderId="10" xfId="176" applyNumberFormat="1" applyFont="1" applyFill="1" applyBorder="1" applyAlignment="1">
      <alignment vertical="top"/>
    </xf>
    <xf numFmtId="164" fontId="22" fillId="0" borderId="10" xfId="176" applyNumberFormat="1" applyFont="1" applyFill="1" applyBorder="1" applyAlignment="1">
      <alignment horizontal="right" vertical="top"/>
    </xf>
    <xf numFmtId="2" fontId="22" fillId="0" borderId="10" xfId="176" applyNumberFormat="1" applyFont="1" applyFill="1" applyBorder="1" applyAlignment="1">
      <alignment vertical="top" wrapText="1"/>
    </xf>
    <xf numFmtId="0" fontId="26" fillId="0" borderId="10" xfId="0" applyFont="1" applyFill="1" applyBorder="1" applyAlignment="1">
      <alignment vertical="top" wrapText="1"/>
    </xf>
    <xf numFmtId="0" fontId="26" fillId="0" borderId="10" xfId="0" applyFont="1" applyFill="1" applyBorder="1" applyAlignment="1">
      <alignment horizontal="center" vertical="top" wrapText="1"/>
    </xf>
    <xf numFmtId="164" fontId="26" fillId="0" borderId="10" xfId="0" applyNumberFormat="1" applyFont="1" applyFill="1" applyBorder="1" applyAlignment="1">
      <alignment horizontal="right" vertical="top" wrapText="1"/>
    </xf>
    <xf numFmtId="0" fontId="26" fillId="0" borderId="0" xfId="0" applyFont="1" applyFill="1" applyAlignment="1">
      <alignment vertical="top" wrapText="1"/>
    </xf>
    <xf numFmtId="164" fontId="23" fillId="0" borderId="10" xfId="176" applyNumberFormat="1" applyFont="1" applyFill="1" applyBorder="1" applyAlignment="1">
      <alignment horizontal="center" vertical="top"/>
    </xf>
    <xf numFmtId="164" fontId="23" fillId="0" borderId="10" xfId="176" applyNumberFormat="1" applyFont="1" applyFill="1" applyBorder="1" applyAlignment="1">
      <alignment vertical="top"/>
    </xf>
    <xf numFmtId="165" fontId="23" fillId="0" borderId="10" xfId="176" applyNumberFormat="1" applyFont="1" applyFill="1" applyBorder="1" applyAlignment="1">
      <alignment horizontal="right" vertical="top"/>
    </xf>
    <xf numFmtId="0" fontId="30" fillId="34" borderId="0" xfId="0" applyFont="1" applyFill="1"/>
    <xf numFmtId="44" fontId="22" fillId="0" borderId="0" xfId="208" applyFont="1" applyBorder="1" applyAlignment="1">
      <alignment vertical="top"/>
    </xf>
    <xf numFmtId="0" fontId="22" fillId="0" borderId="0" xfId="176" applyFont="1" applyBorder="1" applyAlignment="1">
      <alignment vertical="top"/>
    </xf>
    <xf numFmtId="0" fontId="32" fillId="34" borderId="0" xfId="0" applyFont="1" applyFill="1" applyAlignment="1">
      <alignment horizontal="centerContinuous"/>
    </xf>
    <xf numFmtId="0" fontId="34" fillId="34" borderId="0" xfId="0" applyFont="1" applyFill="1" applyAlignment="1">
      <alignment horizontal="centerContinuous"/>
    </xf>
    <xf numFmtId="0" fontId="35" fillId="34" borderId="0" xfId="0" applyFont="1" applyFill="1"/>
    <xf numFmtId="0" fontId="30" fillId="34" borderId="0" xfId="0" applyFont="1" applyFill="1" applyAlignment="1">
      <alignment horizontal="right"/>
    </xf>
    <xf numFmtId="166" fontId="36" fillId="34" borderId="0" xfId="0" applyNumberFormat="1" applyFont="1" applyFill="1" applyAlignment="1">
      <alignment horizontal="centerContinuous"/>
    </xf>
    <xf numFmtId="0" fontId="32" fillId="34" borderId="0" xfId="0" applyFont="1" applyFill="1"/>
    <xf numFmtId="0" fontId="32" fillId="34" borderId="0" xfId="0" applyFont="1" applyFill="1" applyAlignment="1">
      <alignment horizontal="right" wrapText="1"/>
    </xf>
    <xf numFmtId="0" fontId="22" fillId="0" borderId="0" xfId="176" applyFont="1" applyFill="1" applyAlignment="1">
      <alignment vertical="top"/>
    </xf>
    <xf numFmtId="1" fontId="22" fillId="0" borderId="10" xfId="176" quotePrefix="1" applyNumberFormat="1" applyFont="1" applyFill="1" applyBorder="1" applyAlignment="1">
      <alignment horizontal="center" vertical="top"/>
    </xf>
    <xf numFmtId="164" fontId="23" fillId="32" borderId="9" xfId="176" applyNumberFormat="1" applyFont="1" applyFill="1" applyBorder="1" applyAlignment="1">
      <alignment horizontal="center" vertical="center"/>
    </xf>
    <xf numFmtId="164" fontId="23" fillId="32" borderId="9" xfId="176" applyNumberFormat="1" applyFont="1" applyFill="1" applyBorder="1" applyAlignment="1">
      <alignment horizontal="center" vertical="top"/>
    </xf>
    <xf numFmtId="0" fontId="23" fillId="32" borderId="9" xfId="176" applyFont="1" applyFill="1" applyBorder="1" applyAlignment="1">
      <alignment horizontal="center" vertical="center"/>
    </xf>
    <xf numFmtId="0" fontId="23" fillId="32" borderId="9" xfId="176" applyFont="1" applyFill="1" applyBorder="1" applyAlignment="1">
      <alignment horizontal="center" vertical="center" wrapText="1"/>
    </xf>
    <xf numFmtId="0" fontId="31" fillId="34" borderId="0" xfId="0" applyFont="1" applyFill="1" applyAlignment="1">
      <alignment horizontal="center" vertical="center"/>
    </xf>
    <xf numFmtId="0" fontId="33" fillId="34" borderId="0" xfId="0" applyFont="1" applyFill="1" applyAlignment="1">
      <alignment horizontal="center"/>
    </xf>
  </cellXfs>
  <cellStyles count="209">
    <cellStyle name="20% - Accent1" xfId="3"/>
    <cellStyle name="20% - Accent1 2" xfId="69"/>
    <cellStyle name="20% - Accent1 2 2" xfId="96"/>
    <cellStyle name="20% - Accent1 2 2 2" xfId="161"/>
    <cellStyle name="20% - Accent1 2 3" xfId="135"/>
    <cellStyle name="20% - Accent1 3" xfId="56"/>
    <cellStyle name="20% - Accent1 3 2" xfId="122"/>
    <cellStyle name="20% - Accent1 4" xfId="83"/>
    <cellStyle name="20% - Accent1 4 2" xfId="148"/>
    <cellStyle name="20% - Accent1 5" xfId="43"/>
    <cellStyle name="20% - Accent1 6" xfId="109"/>
    <cellStyle name="20% - Accent2" xfId="4"/>
    <cellStyle name="20% - Accent2 2" xfId="70"/>
    <cellStyle name="20% - Accent2 2 2" xfId="97"/>
    <cellStyle name="20% - Accent2 2 2 2" xfId="162"/>
    <cellStyle name="20% - Accent2 2 3" xfId="136"/>
    <cellStyle name="20% - Accent2 3" xfId="57"/>
    <cellStyle name="20% - Accent2 3 2" xfId="123"/>
    <cellStyle name="20% - Accent2 4" xfId="84"/>
    <cellStyle name="20% - Accent2 4 2" xfId="149"/>
    <cellStyle name="20% - Accent2 5" xfId="44"/>
    <cellStyle name="20% - Accent2 6" xfId="110"/>
    <cellStyle name="20% - Accent3" xfId="5"/>
    <cellStyle name="20% - Accent3 2" xfId="71"/>
    <cellStyle name="20% - Accent3 2 2" xfId="98"/>
    <cellStyle name="20% - Accent3 2 2 2" xfId="163"/>
    <cellStyle name="20% - Accent3 2 3" xfId="137"/>
    <cellStyle name="20% - Accent3 3" xfId="58"/>
    <cellStyle name="20% - Accent3 3 2" xfId="124"/>
    <cellStyle name="20% - Accent3 4" xfId="85"/>
    <cellStyle name="20% - Accent3 4 2" xfId="150"/>
    <cellStyle name="20% - Accent3 5" xfId="45"/>
    <cellStyle name="20% - Accent3 6" xfId="111"/>
    <cellStyle name="20% - Accent4" xfId="6"/>
    <cellStyle name="20% - Accent4 2" xfId="72"/>
    <cellStyle name="20% - Accent4 2 2" xfId="99"/>
    <cellStyle name="20% - Accent4 2 2 2" xfId="164"/>
    <cellStyle name="20% - Accent4 2 3" xfId="138"/>
    <cellStyle name="20% - Accent4 3" xfId="59"/>
    <cellStyle name="20% - Accent4 3 2" xfId="125"/>
    <cellStyle name="20% - Accent4 4" xfId="86"/>
    <cellStyle name="20% - Accent4 4 2" xfId="151"/>
    <cellStyle name="20% - Accent4 5" xfId="46"/>
    <cellStyle name="20% - Accent4 6" xfId="112"/>
    <cellStyle name="20% - Accent5" xfId="7"/>
    <cellStyle name="20% - Accent5 2" xfId="73"/>
    <cellStyle name="20% - Accent5 2 2" xfId="100"/>
    <cellStyle name="20% - Accent5 2 2 2" xfId="165"/>
    <cellStyle name="20% - Accent5 2 3" xfId="139"/>
    <cellStyle name="20% - Accent5 3" xfId="60"/>
    <cellStyle name="20% - Accent5 3 2" xfId="126"/>
    <cellStyle name="20% - Accent5 4" xfId="87"/>
    <cellStyle name="20% - Accent5 4 2" xfId="152"/>
    <cellStyle name="20% - Accent5 5" xfId="47"/>
    <cellStyle name="20% - Accent5 6" xfId="113"/>
    <cellStyle name="20% - Accent6" xfId="8"/>
    <cellStyle name="20% - Accent6 2" xfId="74"/>
    <cellStyle name="20% - Accent6 2 2" xfId="101"/>
    <cellStyle name="20% - Accent6 2 2 2" xfId="166"/>
    <cellStyle name="20% - Accent6 2 3" xfId="140"/>
    <cellStyle name="20% - Accent6 3" xfId="61"/>
    <cellStyle name="20% - Accent6 3 2" xfId="127"/>
    <cellStyle name="20% - Accent6 4" xfId="88"/>
    <cellStyle name="20% - Accent6 4 2" xfId="153"/>
    <cellStyle name="20% - Accent6 5" xfId="48"/>
    <cellStyle name="20% - Accent6 6" xfId="114"/>
    <cellStyle name="40% - Accent1" xfId="9"/>
    <cellStyle name="40% - Accent1 2" xfId="75"/>
    <cellStyle name="40% - Accent1 2 2" xfId="102"/>
    <cellStyle name="40% - Accent1 2 2 2" xfId="167"/>
    <cellStyle name="40% - Accent1 2 3" xfId="141"/>
    <cellStyle name="40% - Accent1 3" xfId="62"/>
    <cellStyle name="40% - Accent1 3 2" xfId="128"/>
    <cellStyle name="40% - Accent1 4" xfId="89"/>
    <cellStyle name="40% - Accent1 4 2" xfId="154"/>
    <cellStyle name="40% - Accent1 5" xfId="49"/>
    <cellStyle name="40% - Accent1 6" xfId="115"/>
    <cellStyle name="40% - Accent2" xfId="10"/>
    <cellStyle name="40% - Accent2 2" xfId="76"/>
    <cellStyle name="40% - Accent2 2 2" xfId="103"/>
    <cellStyle name="40% - Accent2 2 2 2" xfId="168"/>
    <cellStyle name="40% - Accent2 2 3" xfId="142"/>
    <cellStyle name="40% - Accent2 3" xfId="63"/>
    <cellStyle name="40% - Accent2 3 2" xfId="129"/>
    <cellStyle name="40% - Accent2 4" xfId="90"/>
    <cellStyle name="40% - Accent2 4 2" xfId="155"/>
    <cellStyle name="40% - Accent2 5" xfId="50"/>
    <cellStyle name="40% - Accent2 6" xfId="116"/>
    <cellStyle name="40% - Accent3" xfId="11"/>
    <cellStyle name="40% - Accent3 2" xfId="77"/>
    <cellStyle name="40% - Accent3 2 2" xfId="104"/>
    <cellStyle name="40% - Accent3 2 2 2" xfId="169"/>
    <cellStyle name="40% - Accent3 2 3" xfId="143"/>
    <cellStyle name="40% - Accent3 3" xfId="64"/>
    <cellStyle name="40% - Accent3 3 2" xfId="130"/>
    <cellStyle name="40% - Accent3 4" xfId="91"/>
    <cellStyle name="40% - Accent3 4 2" xfId="156"/>
    <cellStyle name="40% - Accent3 5" xfId="51"/>
    <cellStyle name="40% - Accent3 6" xfId="117"/>
    <cellStyle name="40% - Accent4" xfId="12"/>
    <cellStyle name="40% - Accent4 2" xfId="78"/>
    <cellStyle name="40% - Accent4 2 2" xfId="105"/>
    <cellStyle name="40% - Accent4 2 2 2" xfId="170"/>
    <cellStyle name="40% - Accent4 2 3" xfId="144"/>
    <cellStyle name="40% - Accent4 3" xfId="65"/>
    <cellStyle name="40% - Accent4 3 2" xfId="131"/>
    <cellStyle name="40% - Accent4 4" xfId="92"/>
    <cellStyle name="40% - Accent4 4 2" xfId="157"/>
    <cellStyle name="40% - Accent4 5" xfId="52"/>
    <cellStyle name="40% - Accent4 6" xfId="118"/>
    <cellStyle name="40% - Accent5" xfId="13"/>
    <cellStyle name="40% - Accent5 2" xfId="79"/>
    <cellStyle name="40% - Accent5 2 2" xfId="106"/>
    <cellStyle name="40% - Accent5 2 2 2" xfId="171"/>
    <cellStyle name="40% - Accent5 2 3" xfId="145"/>
    <cellStyle name="40% - Accent5 3" xfId="66"/>
    <cellStyle name="40% - Accent5 3 2" xfId="132"/>
    <cellStyle name="40% - Accent5 4" xfId="93"/>
    <cellStyle name="40% - Accent5 4 2" xfId="158"/>
    <cellStyle name="40% - Accent5 5" xfId="53"/>
    <cellStyle name="40% - Accent5 6" xfId="119"/>
    <cellStyle name="40% - Accent6" xfId="14"/>
    <cellStyle name="40% - Accent6 2" xfId="80"/>
    <cellStyle name="40% - Accent6 2 2" xfId="107"/>
    <cellStyle name="40% - Accent6 2 2 2" xfId="172"/>
    <cellStyle name="40% - Accent6 2 3" xfId="146"/>
    <cellStyle name="40% - Accent6 3" xfId="67"/>
    <cellStyle name="40% - Accent6 3 2" xfId="133"/>
    <cellStyle name="40% - Accent6 4" xfId="94"/>
    <cellStyle name="40% - Accent6 4 2" xfId="159"/>
    <cellStyle name="40% - Accent6 5" xfId="54"/>
    <cellStyle name="40% - Accent6 6" xfId="120"/>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82"/>
    <cellStyle name="Millares 2 2" xfId="184"/>
    <cellStyle name="Millares 2 3" xfId="193"/>
    <cellStyle name="Millares 2 3 2" xfId="203"/>
    <cellStyle name="Millares 2 4" xfId="201"/>
    <cellStyle name="Moneda" xfId="208" builtinId="4"/>
    <cellStyle name="Moneda 2" xfId="179"/>
    <cellStyle name="Normal" xfId="0" builtinId="0"/>
    <cellStyle name="Normal 10" xfId="181"/>
    <cellStyle name="Normal 10 2" xfId="197"/>
    <cellStyle name="Normal 10 2 2" xfId="204"/>
    <cellStyle name="Normal 10 3" xfId="195"/>
    <cellStyle name="Normal 11" xfId="178"/>
    <cellStyle name="Normal 11 2" xfId="206"/>
    <cellStyle name="Normal 11 3" xfId="207"/>
    <cellStyle name="Normal 12" xfId="205"/>
    <cellStyle name="Normal 2" xfId="1"/>
    <cellStyle name="Normal 2 2" xfId="2"/>
    <cellStyle name="Normal 2 2 2" xfId="188"/>
    <cellStyle name="Normal 2 2 3" xfId="199"/>
    <cellStyle name="Normal 2 3" xfId="176"/>
    <cellStyle name="Normal 2 4" xfId="198"/>
    <cellStyle name="Normal 3" xfId="174"/>
    <cellStyle name="Normal 3 2" xfId="177"/>
    <cellStyle name="Normal 3 3" xfId="192"/>
    <cellStyle name="Normal 4" xfId="175"/>
    <cellStyle name="Normal 4 2" xfId="185"/>
    <cellStyle name="Normal 4 2 2" xfId="202"/>
    <cellStyle name="Normal 4 3" xfId="194"/>
    <cellStyle name="Normal 4 4" xfId="180"/>
    <cellStyle name="Normal 5" xfId="183"/>
    <cellStyle name="Normal 6" xfId="186"/>
    <cellStyle name="Normal 7" xfId="187"/>
    <cellStyle name="Normal 8" xfId="182"/>
    <cellStyle name="Normal 9" xfId="189"/>
    <cellStyle name="Normal 9 2" xfId="196"/>
    <cellStyle name="Normal 9 3" xfId="191"/>
    <cellStyle name="Note" xfId="38"/>
    <cellStyle name="Note 2" xfId="81"/>
    <cellStyle name="Note 2 2" xfId="108"/>
    <cellStyle name="Note 2 2 2" xfId="173"/>
    <cellStyle name="Note 2 3" xfId="147"/>
    <cellStyle name="Note 3" xfId="68"/>
    <cellStyle name="Note 3 2" xfId="134"/>
    <cellStyle name="Note 4" xfId="95"/>
    <cellStyle name="Note 4 2" xfId="160"/>
    <cellStyle name="Note 5" xfId="55"/>
    <cellStyle name="Note 6" xfId="121"/>
    <cellStyle name="Output" xfId="39"/>
    <cellStyle name="Porcentual 2" xfId="42"/>
    <cellStyle name="Porcentual 2 2" xfId="200"/>
    <cellStyle name="Porcentual_$634257684359464912" xfId="190"/>
    <cellStyle name="Title" xfId="40"/>
    <cellStyle name="Warning Text"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634998</xdr:colOff>
      <xdr:row>4</xdr:row>
      <xdr:rowOff>140849</xdr:rowOff>
    </xdr:from>
    <xdr:to>
      <xdr:col>7</xdr:col>
      <xdr:colOff>1453856</xdr:colOff>
      <xdr:row>14</xdr:row>
      <xdr:rowOff>29193</xdr:rowOff>
    </xdr:to>
    <xdr:sp macro="" textlink="">
      <xdr:nvSpPr>
        <xdr:cNvPr id="2" name="Text Box 21"/>
        <xdr:cNvSpPr txBox="1">
          <a:spLocks noChangeArrowheads="1"/>
        </xdr:cNvSpPr>
      </xdr:nvSpPr>
      <xdr:spPr bwMode="auto">
        <a:xfrm flipV="1">
          <a:off x="1257298" y="1106049"/>
          <a:ext cx="9746958" cy="1174507"/>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0" i="0">
              <a:effectLst/>
              <a:latin typeface="+mn-lt"/>
              <a:ea typeface="+mn-ea"/>
              <a:cs typeface="+mn-cs"/>
            </a:rPr>
            <a:t>“Construcción de zapatas, pilas, columnas y cabezales y demás obras inmersas, así como los movimientos de tierra necesarios para la conclusión de las secciones 2, 4, 5 y 7, del Viaducto Elevado (Tramo III) Observatorio – Santa Fe – Túnel, los cuales forman parte del proyecto integral de transporte de pasajeros “Tren Interurbano México – Toluca”.</a:t>
          </a:r>
          <a:endParaRPr lang="es-MX">
            <a:solidFill>
              <a:srgbClr val="FF0000"/>
            </a:solidFill>
            <a:effectLst/>
          </a:endParaRPr>
        </a:p>
      </xdr:txBody>
    </xdr:sp>
    <xdr:clientData/>
  </xdr:twoCellAnchor>
  <xdr:twoCellAnchor editAs="oneCell">
    <xdr:from>
      <xdr:col>0</xdr:col>
      <xdr:colOff>203970</xdr:colOff>
      <xdr:row>0</xdr:row>
      <xdr:rowOff>76970</xdr:rowOff>
    </xdr:from>
    <xdr:to>
      <xdr:col>2</xdr:col>
      <xdr:colOff>789901</xdr:colOff>
      <xdr:row>4</xdr:row>
      <xdr:rowOff>77600</xdr:rowOff>
    </xdr:to>
    <xdr:pic>
      <xdr:nvPicPr>
        <xdr:cNvPr id="3"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203970" y="76970"/>
          <a:ext cx="1306560" cy="75108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B1:L369"/>
  <sheetViews>
    <sheetView showZeros="0" tabSelected="1" topLeftCell="A292" zoomScale="120" zoomScaleNormal="120" zoomScaleSheetLayoutView="85" zoomScalePageLayoutView="132" workbookViewId="0">
      <selection activeCell="B293" sqref="B293"/>
    </sheetView>
  </sheetViews>
  <sheetFormatPr baseColWidth="10" defaultColWidth="11.42578125" defaultRowHeight="11.25" x14ac:dyDescent="0.2"/>
  <cols>
    <col min="1" max="1" width="3.7109375" style="1" customWidth="1"/>
    <col min="2" max="2" width="5.85546875" style="10" bestFit="1" customWidth="1"/>
    <col min="3" max="3" width="19.140625" style="10" bestFit="1" customWidth="1"/>
    <col min="4" max="4" width="70.7109375" style="32" customWidth="1"/>
    <col min="5" max="5" width="8.28515625" style="11" bestFit="1" customWidth="1"/>
    <col min="6" max="6" width="10" style="2" bestFit="1" customWidth="1"/>
    <col min="7" max="7" width="9" style="22" bestFit="1" customWidth="1"/>
    <col min="8" max="8" width="25.7109375" style="2" customWidth="1"/>
    <col min="9" max="9" width="15.85546875" style="2" customWidth="1"/>
    <col min="10" max="10" width="18" style="53" customWidth="1"/>
    <col min="11" max="16384" width="11.42578125" style="1"/>
  </cols>
  <sheetData>
    <row r="1" spans="2:12" ht="20.25" x14ac:dyDescent="0.2">
      <c r="B1" s="73"/>
      <c r="C1" s="89" t="s">
        <v>206</v>
      </c>
      <c r="D1" s="89"/>
      <c r="E1" s="89"/>
      <c r="F1" s="89"/>
      <c r="G1" s="89"/>
      <c r="H1" s="89"/>
      <c r="J1" s="74"/>
      <c r="K1" s="75"/>
      <c r="L1" s="75"/>
    </row>
    <row r="2" spans="2:12" ht="12.75" x14ac:dyDescent="0.2">
      <c r="B2" s="73"/>
      <c r="C2" s="76"/>
      <c r="D2" s="76"/>
      <c r="E2" s="76"/>
      <c r="F2" s="76"/>
      <c r="G2" s="76"/>
      <c r="H2" s="76"/>
      <c r="J2" s="74"/>
      <c r="K2" s="75"/>
      <c r="L2" s="75"/>
    </row>
    <row r="3" spans="2:12" ht="15" x14ac:dyDescent="0.25">
      <c r="B3" s="73"/>
      <c r="C3" s="90" t="s">
        <v>207</v>
      </c>
      <c r="D3" s="90"/>
      <c r="E3" s="90"/>
      <c r="F3" s="90"/>
      <c r="G3" s="90"/>
      <c r="H3" s="90"/>
      <c r="J3" s="74"/>
      <c r="K3" s="75"/>
      <c r="L3" s="75"/>
    </row>
    <row r="4" spans="2:12" ht="12.75" x14ac:dyDescent="0.2">
      <c r="B4" s="73"/>
      <c r="C4" s="76"/>
      <c r="D4" s="77"/>
      <c r="E4" s="76"/>
      <c r="F4" s="76"/>
      <c r="G4" s="76"/>
      <c r="H4" s="76"/>
      <c r="J4" s="74"/>
      <c r="K4" s="75"/>
      <c r="L4" s="75"/>
    </row>
    <row r="5" spans="2:12" ht="12.75" x14ac:dyDescent="0.2">
      <c r="B5" s="73"/>
      <c r="C5" s="76"/>
      <c r="D5" s="77"/>
      <c r="E5" s="76"/>
      <c r="F5" s="76"/>
      <c r="G5" s="76"/>
      <c r="H5" s="76"/>
      <c r="J5" s="74"/>
      <c r="K5" s="75"/>
      <c r="L5" s="75"/>
    </row>
    <row r="6" spans="2:12" ht="12.75" x14ac:dyDescent="0.2">
      <c r="B6" s="73"/>
      <c r="C6" s="76"/>
      <c r="D6" s="77"/>
      <c r="E6" s="76"/>
      <c r="F6" s="76"/>
      <c r="G6" s="76"/>
      <c r="H6" s="76"/>
      <c r="J6" s="74"/>
      <c r="K6" s="75"/>
      <c r="L6" s="75"/>
    </row>
    <row r="7" spans="2:12" ht="12.75" x14ac:dyDescent="0.2">
      <c r="B7" s="73"/>
      <c r="C7" s="76"/>
      <c r="D7" s="77"/>
      <c r="E7" s="76"/>
      <c r="F7" s="76"/>
      <c r="G7" s="76"/>
      <c r="H7" s="76"/>
      <c r="J7" s="74"/>
      <c r="K7" s="75"/>
      <c r="L7" s="75"/>
    </row>
    <row r="8" spans="2:12" ht="32.1" customHeight="1" x14ac:dyDescent="0.2">
      <c r="B8" s="73"/>
      <c r="C8" s="76"/>
      <c r="D8" s="77"/>
      <c r="E8" s="76"/>
      <c r="F8" s="76"/>
      <c r="G8" s="76"/>
      <c r="H8" s="76"/>
      <c r="J8" s="74"/>
      <c r="K8" s="75"/>
      <c r="L8" s="75"/>
    </row>
    <row r="9" spans="2:12" ht="15.75" x14ac:dyDescent="0.25">
      <c r="B9" s="73"/>
      <c r="C9" s="73"/>
      <c r="D9" s="78"/>
      <c r="E9" s="73"/>
      <c r="F9" s="73"/>
      <c r="G9" s="79" t="s">
        <v>208</v>
      </c>
      <c r="H9" s="80"/>
      <c r="J9" s="74"/>
      <c r="K9" s="75"/>
      <c r="L9" s="75"/>
    </row>
    <row r="10" spans="2:12" ht="25.5" x14ac:dyDescent="0.2">
      <c r="B10" s="73"/>
      <c r="C10" s="81" t="s">
        <v>209</v>
      </c>
      <c r="D10" s="73"/>
      <c r="E10" s="73"/>
      <c r="F10" s="73"/>
      <c r="G10" s="73"/>
      <c r="H10" s="82" t="s">
        <v>210</v>
      </c>
      <c r="J10" s="74"/>
      <c r="K10" s="75"/>
      <c r="L10" s="75"/>
    </row>
    <row r="11" spans="2:12" x14ac:dyDescent="0.2">
      <c r="C11" s="83"/>
      <c r="F11" s="22"/>
      <c r="J11" s="74"/>
      <c r="K11" s="75"/>
      <c r="L11" s="75"/>
    </row>
    <row r="13" spans="2:12" x14ac:dyDescent="0.2">
      <c r="B13" s="12"/>
      <c r="C13" s="12" t="s">
        <v>197</v>
      </c>
      <c r="D13" s="13"/>
      <c r="E13" s="14"/>
      <c r="F13" s="15"/>
      <c r="G13" s="20"/>
      <c r="H13" s="15"/>
      <c r="I13" s="15"/>
    </row>
    <row r="14" spans="2:12" x14ac:dyDescent="0.2">
      <c r="B14" s="16"/>
      <c r="C14" s="16"/>
      <c r="D14" s="30"/>
      <c r="E14" s="17"/>
      <c r="F14" s="28"/>
      <c r="G14" s="21"/>
      <c r="H14" s="17"/>
      <c r="I14" s="17"/>
    </row>
    <row r="15" spans="2:12" x14ac:dyDescent="0.2">
      <c r="B15" s="88" t="s">
        <v>28</v>
      </c>
      <c r="C15" s="87" t="s">
        <v>29</v>
      </c>
      <c r="D15" s="87" t="s">
        <v>30</v>
      </c>
      <c r="E15" s="85" t="s">
        <v>31</v>
      </c>
      <c r="F15" s="85" t="s">
        <v>0</v>
      </c>
      <c r="G15" s="86" t="s">
        <v>34</v>
      </c>
      <c r="H15" s="86"/>
      <c r="I15" s="85" t="s">
        <v>1</v>
      </c>
    </row>
    <row r="16" spans="2:12" x14ac:dyDescent="0.2">
      <c r="B16" s="88"/>
      <c r="C16" s="87"/>
      <c r="D16" s="87"/>
      <c r="E16" s="85"/>
      <c r="F16" s="85"/>
      <c r="G16" s="49" t="s">
        <v>32</v>
      </c>
      <c r="H16" s="39" t="s">
        <v>33</v>
      </c>
      <c r="I16" s="85"/>
    </row>
    <row r="17" spans="2:12" s="3" customFormat="1" ht="13.5" x14ac:dyDescent="0.2">
      <c r="B17" s="44">
        <v>1</v>
      </c>
      <c r="C17" s="44"/>
      <c r="D17" s="45" t="s">
        <v>71</v>
      </c>
      <c r="E17" s="46"/>
      <c r="F17" s="47"/>
      <c r="G17" s="48"/>
      <c r="H17" s="47"/>
      <c r="I17" s="47"/>
      <c r="J17" s="54"/>
    </row>
    <row r="18" spans="2:12" s="3" customFormat="1" x14ac:dyDescent="0.2">
      <c r="B18" s="9">
        <v>1.01</v>
      </c>
      <c r="C18" s="9"/>
      <c r="D18" s="52" t="s">
        <v>211</v>
      </c>
      <c r="E18" s="27"/>
      <c r="F18" s="6"/>
      <c r="G18" s="61"/>
      <c r="H18" s="62"/>
      <c r="I18" s="57"/>
      <c r="J18" s="54"/>
    </row>
    <row r="19" spans="2:12" ht="90" x14ac:dyDescent="0.2">
      <c r="B19" s="25" t="s">
        <v>35</v>
      </c>
      <c r="C19" s="33" t="s">
        <v>149</v>
      </c>
      <c r="D19" s="50" t="s">
        <v>37</v>
      </c>
      <c r="E19" s="23" t="s">
        <v>7</v>
      </c>
      <c r="F19" s="18">
        <v>22650</v>
      </c>
      <c r="G19" s="55"/>
      <c r="H19" s="56"/>
      <c r="I19" s="57"/>
    </row>
    <row r="20" spans="2:12" ht="78.75" x14ac:dyDescent="0.2">
      <c r="B20" s="25">
        <v>2</v>
      </c>
      <c r="C20" s="29" t="s">
        <v>150</v>
      </c>
      <c r="D20" s="65" t="s">
        <v>212</v>
      </c>
      <c r="E20" s="29" t="s">
        <v>4</v>
      </c>
      <c r="F20" s="64">
        <v>7000</v>
      </c>
      <c r="G20" s="64"/>
      <c r="H20" s="56"/>
      <c r="I20" s="57"/>
    </row>
    <row r="21" spans="2:12" ht="112.5" x14ac:dyDescent="0.2">
      <c r="B21" s="25">
        <v>3</v>
      </c>
      <c r="C21" s="34" t="s">
        <v>154</v>
      </c>
      <c r="D21" s="50" t="s">
        <v>250</v>
      </c>
      <c r="E21" s="23" t="s">
        <v>8</v>
      </c>
      <c r="F21" s="18">
        <v>3511</v>
      </c>
      <c r="G21" s="55"/>
      <c r="H21" s="57"/>
      <c r="I21" s="57"/>
    </row>
    <row r="22" spans="2:12" ht="69" customHeight="1" x14ac:dyDescent="0.2">
      <c r="B22" s="25">
        <f>+B21+1</f>
        <v>4</v>
      </c>
      <c r="C22" s="29" t="s">
        <v>172</v>
      </c>
      <c r="D22" s="50" t="s">
        <v>252</v>
      </c>
      <c r="E22" s="23" t="s">
        <v>8</v>
      </c>
      <c r="F22" s="18">
        <v>32348</v>
      </c>
      <c r="G22" s="55"/>
      <c r="H22" s="57"/>
      <c r="I22" s="57"/>
    </row>
    <row r="23" spans="2:12" s="3" customFormat="1" x14ac:dyDescent="0.2">
      <c r="B23" s="9">
        <v>1.02</v>
      </c>
      <c r="C23" s="9"/>
      <c r="D23" s="52" t="s">
        <v>228</v>
      </c>
      <c r="E23" s="27"/>
      <c r="F23" s="6"/>
      <c r="G23" s="61"/>
      <c r="H23" s="62"/>
      <c r="I23" s="57"/>
      <c r="J23" s="54"/>
    </row>
    <row r="24" spans="2:12" ht="56.25" x14ac:dyDescent="0.2">
      <c r="B24" s="25">
        <v>5</v>
      </c>
      <c r="C24" s="33" t="s">
        <v>150</v>
      </c>
      <c r="D24" s="50" t="s">
        <v>9</v>
      </c>
      <c r="E24" s="23" t="s">
        <v>4</v>
      </c>
      <c r="F24" s="18">
        <v>6</v>
      </c>
      <c r="G24" s="55"/>
      <c r="H24" s="57"/>
      <c r="I24" s="57"/>
    </row>
    <row r="25" spans="2:12" ht="22.5" x14ac:dyDescent="0.2">
      <c r="B25" s="25">
        <f t="shared" ref="B25:B58" si="0">+B24+1</f>
        <v>6</v>
      </c>
      <c r="C25" s="33" t="s">
        <v>151</v>
      </c>
      <c r="D25" s="50" t="s">
        <v>72</v>
      </c>
      <c r="E25" s="23" t="s">
        <v>10</v>
      </c>
      <c r="F25" s="18">
        <v>1010</v>
      </c>
      <c r="G25" s="55"/>
      <c r="H25" s="57"/>
      <c r="I25" s="57"/>
    </row>
    <row r="26" spans="2:12" ht="22.5" x14ac:dyDescent="0.2">
      <c r="B26" s="25">
        <f t="shared" si="0"/>
        <v>7</v>
      </c>
      <c r="C26" s="29" t="s">
        <v>150</v>
      </c>
      <c r="D26" s="50" t="s">
        <v>11</v>
      </c>
      <c r="E26" s="23" t="s">
        <v>10</v>
      </c>
      <c r="F26" s="18">
        <v>270</v>
      </c>
      <c r="G26" s="55"/>
      <c r="H26" s="57"/>
      <c r="I26" s="57"/>
    </row>
    <row r="27" spans="2:12" ht="33.75" x14ac:dyDescent="0.2">
      <c r="B27" s="25">
        <f t="shared" si="0"/>
        <v>8</v>
      </c>
      <c r="C27" s="29" t="s">
        <v>150</v>
      </c>
      <c r="D27" s="50" t="s">
        <v>12</v>
      </c>
      <c r="E27" s="23" t="s">
        <v>8</v>
      </c>
      <c r="F27" s="18">
        <v>815</v>
      </c>
      <c r="G27" s="55"/>
      <c r="H27" s="57"/>
      <c r="I27" s="57"/>
    </row>
    <row r="28" spans="2:12" ht="33.75" x14ac:dyDescent="0.2">
      <c r="B28" s="25">
        <f t="shared" si="0"/>
        <v>9</v>
      </c>
      <c r="C28" s="29" t="s">
        <v>150</v>
      </c>
      <c r="D28" s="50" t="s">
        <v>73</v>
      </c>
      <c r="E28" s="23" t="s">
        <v>8</v>
      </c>
      <c r="F28" s="18">
        <v>1</v>
      </c>
      <c r="G28" s="55"/>
      <c r="H28" s="57"/>
      <c r="I28" s="57"/>
    </row>
    <row r="29" spans="2:12" ht="67.5" x14ac:dyDescent="0.2">
      <c r="B29" s="25">
        <f t="shared" si="0"/>
        <v>10</v>
      </c>
      <c r="C29" s="29" t="s">
        <v>152</v>
      </c>
      <c r="D29" s="50" t="s">
        <v>13</v>
      </c>
      <c r="E29" s="23" t="s">
        <v>8</v>
      </c>
      <c r="F29" s="18">
        <v>773.9</v>
      </c>
      <c r="G29" s="55"/>
      <c r="H29" s="57"/>
      <c r="I29" s="57"/>
    </row>
    <row r="30" spans="2:12" ht="90" x14ac:dyDescent="0.2">
      <c r="B30" s="25">
        <f t="shared" si="0"/>
        <v>11</v>
      </c>
      <c r="C30" s="29" t="s">
        <v>153</v>
      </c>
      <c r="D30" s="50" t="s">
        <v>74</v>
      </c>
      <c r="E30" s="23" t="s">
        <v>8</v>
      </c>
      <c r="F30" s="18">
        <v>1953</v>
      </c>
      <c r="G30" s="55"/>
      <c r="H30" s="57"/>
      <c r="I30" s="57"/>
    </row>
    <row r="31" spans="2:12" s="3" customFormat="1" x14ac:dyDescent="0.2">
      <c r="B31" s="9">
        <v>1.03</v>
      </c>
      <c r="C31" s="9"/>
      <c r="D31" s="52" t="s">
        <v>231</v>
      </c>
      <c r="E31" s="27"/>
      <c r="F31" s="6"/>
      <c r="G31" s="61"/>
      <c r="H31" s="62"/>
      <c r="I31" s="57"/>
      <c r="J31" s="54"/>
    </row>
    <row r="32" spans="2:12" ht="33.75" x14ac:dyDescent="0.2">
      <c r="B32" s="84">
        <v>12</v>
      </c>
      <c r="C32" s="29" t="s">
        <v>239</v>
      </c>
      <c r="D32" s="65" t="s">
        <v>240</v>
      </c>
      <c r="E32" s="29" t="s">
        <v>8</v>
      </c>
      <c r="F32" s="64">
        <v>3491.67</v>
      </c>
      <c r="G32" s="64"/>
      <c r="H32" s="64"/>
      <c r="I32" s="64"/>
      <c r="J32" s="74"/>
      <c r="K32" s="75"/>
      <c r="L32" s="75"/>
    </row>
    <row r="33" spans="2:12" ht="33.75" x14ac:dyDescent="0.2">
      <c r="B33" s="84">
        <v>13</v>
      </c>
      <c r="C33" s="29" t="s">
        <v>255</v>
      </c>
      <c r="D33" s="65" t="s">
        <v>247</v>
      </c>
      <c r="E33" s="29" t="s">
        <v>8</v>
      </c>
      <c r="F33" s="64">
        <v>2091</v>
      </c>
      <c r="G33" s="64"/>
      <c r="H33" s="64"/>
      <c r="I33" s="64"/>
      <c r="J33" s="74"/>
      <c r="K33" s="75"/>
      <c r="L33" s="75"/>
    </row>
    <row r="34" spans="2:12" ht="33.75" x14ac:dyDescent="0.2">
      <c r="B34" s="25">
        <v>14</v>
      </c>
      <c r="C34" s="29" t="s">
        <v>155</v>
      </c>
      <c r="D34" s="50" t="s">
        <v>235</v>
      </c>
      <c r="E34" s="23" t="s">
        <v>8</v>
      </c>
      <c r="F34" s="18">
        <v>3083</v>
      </c>
      <c r="G34" s="55"/>
      <c r="H34" s="57"/>
      <c r="I34" s="57"/>
    </row>
    <row r="35" spans="2:12" ht="33.75" x14ac:dyDescent="0.2">
      <c r="B35" s="25">
        <f t="shared" si="0"/>
        <v>15</v>
      </c>
      <c r="C35" s="29" t="s">
        <v>156</v>
      </c>
      <c r="D35" s="50" t="s">
        <v>236</v>
      </c>
      <c r="E35" s="23" t="s">
        <v>8</v>
      </c>
      <c r="F35" s="18">
        <v>3295</v>
      </c>
      <c r="G35" s="55"/>
      <c r="H35" s="57"/>
      <c r="I35" s="57"/>
    </row>
    <row r="36" spans="2:12" ht="56.25" x14ac:dyDescent="0.2">
      <c r="B36" s="25">
        <v>16</v>
      </c>
      <c r="C36" s="29" t="s">
        <v>163</v>
      </c>
      <c r="D36" s="50" t="s">
        <v>86</v>
      </c>
      <c r="E36" s="23" t="s">
        <v>7</v>
      </c>
      <c r="F36" s="18">
        <v>11745</v>
      </c>
      <c r="G36" s="55"/>
      <c r="H36" s="57"/>
      <c r="I36" s="57"/>
    </row>
    <row r="37" spans="2:12" ht="67.5" x14ac:dyDescent="0.2">
      <c r="B37" s="25">
        <v>17</v>
      </c>
      <c r="C37" s="29" t="s">
        <v>186</v>
      </c>
      <c r="D37" s="50" t="s">
        <v>124</v>
      </c>
      <c r="E37" s="24" t="s">
        <v>2</v>
      </c>
      <c r="F37" s="18">
        <v>11745</v>
      </c>
      <c r="G37" s="58"/>
      <c r="H37" s="57"/>
      <c r="I37" s="57"/>
    </row>
    <row r="38" spans="2:12" ht="78.75" x14ac:dyDescent="0.2">
      <c r="B38" s="25">
        <v>18</v>
      </c>
      <c r="C38" s="29" t="s">
        <v>162</v>
      </c>
      <c r="D38" s="50" t="s">
        <v>85</v>
      </c>
      <c r="E38" s="23" t="s">
        <v>8</v>
      </c>
      <c r="F38" s="18">
        <v>3068</v>
      </c>
      <c r="G38" s="55"/>
      <c r="H38" s="57"/>
      <c r="I38" s="57"/>
    </row>
    <row r="39" spans="2:12" s="3" customFormat="1" x14ac:dyDescent="0.2">
      <c r="B39" s="9">
        <v>1.04</v>
      </c>
      <c r="C39" s="9"/>
      <c r="D39" s="52" t="s">
        <v>27</v>
      </c>
      <c r="E39" s="27"/>
      <c r="F39" s="6"/>
      <c r="G39" s="61"/>
      <c r="H39" s="62"/>
      <c r="I39" s="57"/>
      <c r="J39" s="54"/>
    </row>
    <row r="40" spans="2:12" ht="56.25" x14ac:dyDescent="0.2">
      <c r="B40" s="25">
        <v>19</v>
      </c>
      <c r="C40" s="29" t="s">
        <v>185</v>
      </c>
      <c r="D40" s="50" t="s">
        <v>75</v>
      </c>
      <c r="E40" s="23" t="s">
        <v>8</v>
      </c>
      <c r="F40" s="18">
        <v>535.15</v>
      </c>
      <c r="G40" s="55"/>
      <c r="H40" s="57"/>
      <c r="I40" s="57"/>
    </row>
    <row r="41" spans="2:12" ht="22.5" x14ac:dyDescent="0.2">
      <c r="B41" s="25">
        <f t="shared" si="0"/>
        <v>20</v>
      </c>
      <c r="C41" s="42" t="s">
        <v>157</v>
      </c>
      <c r="D41" s="50" t="s">
        <v>76</v>
      </c>
      <c r="E41" s="23" t="s">
        <v>10</v>
      </c>
      <c r="F41" s="18">
        <v>15</v>
      </c>
      <c r="G41" s="55"/>
      <c r="H41" s="57"/>
      <c r="I41" s="57"/>
    </row>
    <row r="42" spans="2:12" s="3" customFormat="1" x14ac:dyDescent="0.2">
      <c r="B42" s="9">
        <v>1.05</v>
      </c>
      <c r="C42" s="9"/>
      <c r="D42" s="52" t="s">
        <v>229</v>
      </c>
      <c r="E42" s="27"/>
      <c r="F42" s="6"/>
      <c r="G42" s="61"/>
      <c r="H42" s="62"/>
      <c r="I42" s="57"/>
      <c r="J42" s="54"/>
    </row>
    <row r="43" spans="2:12" ht="22.5" x14ac:dyDescent="0.2">
      <c r="B43" s="25">
        <f>+B41+1</f>
        <v>21</v>
      </c>
      <c r="C43" s="36" t="s">
        <v>158</v>
      </c>
      <c r="D43" s="50" t="s">
        <v>77</v>
      </c>
      <c r="E43" s="23" t="s">
        <v>10</v>
      </c>
      <c r="F43" s="18">
        <v>2015</v>
      </c>
      <c r="G43" s="55"/>
      <c r="H43" s="57"/>
      <c r="I43" s="57"/>
    </row>
    <row r="44" spans="2:12" ht="22.5" x14ac:dyDescent="0.2">
      <c r="B44" s="25">
        <f t="shared" si="0"/>
        <v>22</v>
      </c>
      <c r="C44" s="36" t="s">
        <v>158</v>
      </c>
      <c r="D44" s="50" t="s">
        <v>78</v>
      </c>
      <c r="E44" s="23" t="s">
        <v>10</v>
      </c>
      <c r="F44" s="18">
        <v>2015</v>
      </c>
      <c r="G44" s="55"/>
      <c r="H44" s="57"/>
      <c r="I44" s="57"/>
    </row>
    <row r="45" spans="2:12" ht="56.25" x14ac:dyDescent="0.2">
      <c r="B45" s="25">
        <f t="shared" si="0"/>
        <v>23</v>
      </c>
      <c r="C45" s="36" t="s">
        <v>158</v>
      </c>
      <c r="D45" s="50" t="s">
        <v>79</v>
      </c>
      <c r="E45" s="23" t="s">
        <v>10</v>
      </c>
      <c r="F45" s="18">
        <v>2015</v>
      </c>
      <c r="G45" s="55"/>
      <c r="H45" s="57"/>
      <c r="I45" s="57"/>
    </row>
    <row r="46" spans="2:12" ht="56.25" x14ac:dyDescent="0.2">
      <c r="B46" s="25">
        <f t="shared" si="0"/>
        <v>24</v>
      </c>
      <c r="C46" s="33" t="s">
        <v>158</v>
      </c>
      <c r="D46" s="50" t="s">
        <v>80</v>
      </c>
      <c r="E46" s="23" t="s">
        <v>10</v>
      </c>
      <c r="F46" s="18">
        <v>240</v>
      </c>
      <c r="G46" s="55"/>
      <c r="H46" s="57"/>
      <c r="I46" s="57"/>
    </row>
    <row r="47" spans="2:12" ht="67.5" x14ac:dyDescent="0.2">
      <c r="B47" s="25">
        <f t="shared" si="0"/>
        <v>25</v>
      </c>
      <c r="C47" s="42" t="s">
        <v>159</v>
      </c>
      <c r="D47" s="50" t="s">
        <v>81</v>
      </c>
      <c r="E47" s="23" t="s">
        <v>4</v>
      </c>
      <c r="F47" s="18">
        <v>4500</v>
      </c>
      <c r="G47" s="55"/>
      <c r="H47" s="57"/>
      <c r="I47" s="57"/>
    </row>
    <row r="48" spans="2:12" ht="67.5" x14ac:dyDescent="0.2">
      <c r="B48" s="25">
        <f t="shared" si="0"/>
        <v>26</v>
      </c>
      <c r="C48" s="29" t="s">
        <v>160</v>
      </c>
      <c r="D48" s="50" t="s">
        <v>82</v>
      </c>
      <c r="E48" s="23" t="s">
        <v>4</v>
      </c>
      <c r="F48" s="18">
        <v>1</v>
      </c>
      <c r="G48" s="55"/>
      <c r="H48" s="57"/>
      <c r="I48" s="57"/>
    </row>
    <row r="49" spans="2:12" ht="56.25" x14ac:dyDescent="0.2">
      <c r="B49" s="25">
        <f t="shared" si="0"/>
        <v>27</v>
      </c>
      <c r="C49" s="29" t="s">
        <v>161</v>
      </c>
      <c r="D49" s="50" t="s">
        <v>83</v>
      </c>
      <c r="E49" s="23" t="s">
        <v>4</v>
      </c>
      <c r="F49" s="18">
        <v>5</v>
      </c>
      <c r="G49" s="55"/>
      <c r="H49" s="57"/>
      <c r="I49" s="57"/>
    </row>
    <row r="50" spans="2:12" ht="56.25" x14ac:dyDescent="0.2">
      <c r="B50" s="25">
        <f t="shared" si="0"/>
        <v>28</v>
      </c>
      <c r="C50" s="29" t="s">
        <v>161</v>
      </c>
      <c r="D50" s="50" t="s">
        <v>25</v>
      </c>
      <c r="E50" s="23" t="s">
        <v>4</v>
      </c>
      <c r="F50" s="18">
        <v>1</v>
      </c>
      <c r="G50" s="55"/>
      <c r="H50" s="57"/>
      <c r="I50" s="57"/>
    </row>
    <row r="51" spans="2:12" ht="45" x14ac:dyDescent="0.2">
      <c r="B51" s="25">
        <f t="shared" si="0"/>
        <v>29</v>
      </c>
      <c r="C51" s="29" t="s">
        <v>151</v>
      </c>
      <c r="D51" s="50" t="s">
        <v>237</v>
      </c>
      <c r="E51" s="23" t="s">
        <v>10</v>
      </c>
      <c r="F51" s="18">
        <v>1990</v>
      </c>
      <c r="G51" s="55"/>
      <c r="H51" s="57"/>
      <c r="I51" s="57"/>
    </row>
    <row r="52" spans="2:12" ht="33.75" x14ac:dyDescent="0.2">
      <c r="B52" s="25">
        <v>30</v>
      </c>
      <c r="C52" s="29" t="s">
        <v>179</v>
      </c>
      <c r="D52" s="65" t="s">
        <v>204</v>
      </c>
      <c r="E52" s="29" t="s">
        <v>246</v>
      </c>
      <c r="F52" s="64">
        <v>270</v>
      </c>
      <c r="G52" s="64"/>
      <c r="H52" s="57"/>
      <c r="I52" s="57"/>
    </row>
    <row r="53" spans="2:12" ht="45" x14ac:dyDescent="0.2">
      <c r="B53" s="25">
        <f t="shared" si="0"/>
        <v>31</v>
      </c>
      <c r="C53" s="29" t="s">
        <v>151</v>
      </c>
      <c r="D53" s="50" t="s">
        <v>84</v>
      </c>
      <c r="E53" s="23" t="s">
        <v>10</v>
      </c>
      <c r="F53" s="18">
        <v>1990</v>
      </c>
      <c r="G53" s="55"/>
      <c r="H53" s="57"/>
      <c r="I53" s="57"/>
    </row>
    <row r="54" spans="2:12" ht="22.5" x14ac:dyDescent="0.2">
      <c r="B54" s="84">
        <v>32</v>
      </c>
      <c r="C54" s="29" t="s">
        <v>253</v>
      </c>
      <c r="D54" s="65" t="s">
        <v>254</v>
      </c>
      <c r="E54" s="29" t="s">
        <v>10</v>
      </c>
      <c r="F54" s="64">
        <v>920</v>
      </c>
      <c r="G54" s="64"/>
      <c r="H54" s="64"/>
      <c r="I54" s="64"/>
      <c r="J54" s="74"/>
      <c r="K54" s="75"/>
      <c r="L54" s="75"/>
    </row>
    <row r="55" spans="2:12" s="3" customFormat="1" x14ac:dyDescent="0.2">
      <c r="B55" s="9">
        <v>1.06</v>
      </c>
      <c r="C55" s="9"/>
      <c r="D55" s="52" t="s">
        <v>230</v>
      </c>
      <c r="E55" s="27"/>
      <c r="F55" s="6"/>
      <c r="G55" s="61"/>
      <c r="H55" s="62"/>
      <c r="I55" s="57"/>
      <c r="J55" s="54"/>
    </row>
    <row r="56" spans="2:12" ht="22.5" x14ac:dyDescent="0.2">
      <c r="B56" s="25">
        <v>33</v>
      </c>
      <c r="C56" s="33" t="s">
        <v>167</v>
      </c>
      <c r="D56" s="50" t="s">
        <v>164</v>
      </c>
      <c r="E56" s="23" t="s">
        <v>10</v>
      </c>
      <c r="F56" s="18">
        <v>726</v>
      </c>
      <c r="G56" s="55"/>
      <c r="H56" s="57"/>
      <c r="I56" s="57"/>
    </row>
    <row r="57" spans="2:12" ht="22.5" x14ac:dyDescent="0.2">
      <c r="B57" s="25">
        <f t="shared" si="0"/>
        <v>34</v>
      </c>
      <c r="C57" s="33" t="s">
        <v>167</v>
      </c>
      <c r="D57" s="50" t="s">
        <v>165</v>
      </c>
      <c r="E57" s="23" t="s">
        <v>7</v>
      </c>
      <c r="F57" s="18">
        <v>6105</v>
      </c>
      <c r="G57" s="55"/>
      <c r="H57" s="57"/>
      <c r="I57" s="57"/>
    </row>
    <row r="58" spans="2:12" ht="22.5" x14ac:dyDescent="0.2">
      <c r="B58" s="25">
        <f t="shared" si="0"/>
        <v>35</v>
      </c>
      <c r="C58" s="33" t="s">
        <v>167</v>
      </c>
      <c r="D58" s="50" t="s">
        <v>213</v>
      </c>
      <c r="E58" s="23" t="s">
        <v>10</v>
      </c>
      <c r="F58" s="18">
        <v>726</v>
      </c>
      <c r="G58" s="55"/>
      <c r="H58" s="57"/>
      <c r="I58" s="57"/>
    </row>
    <row r="59" spans="2:12" s="3" customFormat="1" x14ac:dyDescent="0.2">
      <c r="B59" s="9">
        <v>1.07</v>
      </c>
      <c r="C59" s="9"/>
      <c r="D59" s="52" t="s">
        <v>238</v>
      </c>
      <c r="E59" s="27"/>
      <c r="F59" s="6"/>
      <c r="G59" s="61"/>
      <c r="H59" s="62"/>
      <c r="I59" s="57"/>
      <c r="J59" s="54"/>
    </row>
    <row r="60" spans="2:12" x14ac:dyDescent="0.2">
      <c r="B60" s="25">
        <v>36</v>
      </c>
      <c r="C60" s="29" t="s">
        <v>171</v>
      </c>
      <c r="D60" s="66" t="s">
        <v>199</v>
      </c>
      <c r="E60" s="67" t="s">
        <v>8</v>
      </c>
      <c r="F60" s="68">
        <v>1450</v>
      </c>
      <c r="G60" s="55"/>
      <c r="H60" s="57"/>
      <c r="I60" s="57"/>
    </row>
    <row r="61" spans="2:12" x14ac:dyDescent="0.2">
      <c r="B61" s="25">
        <v>37</v>
      </c>
      <c r="C61" s="29" t="s">
        <v>175</v>
      </c>
      <c r="D61" s="66" t="s">
        <v>200</v>
      </c>
      <c r="E61" s="67" t="s">
        <v>26</v>
      </c>
      <c r="F61" s="68">
        <v>41150</v>
      </c>
      <c r="G61" s="55"/>
      <c r="H61" s="57"/>
      <c r="I61" s="57"/>
    </row>
    <row r="62" spans="2:12" ht="33.75" x14ac:dyDescent="0.2">
      <c r="B62" s="25">
        <v>38</v>
      </c>
      <c r="C62" s="38" t="s">
        <v>175</v>
      </c>
      <c r="D62" s="66" t="s">
        <v>110</v>
      </c>
      <c r="E62" s="67" t="s">
        <v>24</v>
      </c>
      <c r="F62" s="68">
        <v>17250</v>
      </c>
      <c r="G62" s="55"/>
      <c r="H62" s="57"/>
      <c r="I62" s="57"/>
    </row>
    <row r="63" spans="2:12" ht="33.75" x14ac:dyDescent="0.2">
      <c r="B63" s="25">
        <v>39</v>
      </c>
      <c r="C63" s="33"/>
      <c r="D63" s="69" t="s">
        <v>201</v>
      </c>
      <c r="E63" s="67" t="s">
        <v>24</v>
      </c>
      <c r="F63" s="68">
        <v>27900</v>
      </c>
      <c r="G63" s="55"/>
      <c r="H63" s="57"/>
      <c r="I63" s="57"/>
    </row>
    <row r="64" spans="2:12" ht="123.75" x14ac:dyDescent="0.2">
      <c r="B64" s="25">
        <v>40</v>
      </c>
      <c r="C64" s="29" t="s">
        <v>185</v>
      </c>
      <c r="D64" s="50" t="s">
        <v>202</v>
      </c>
      <c r="E64" s="67" t="s">
        <v>8</v>
      </c>
      <c r="F64" s="68">
        <v>720</v>
      </c>
      <c r="G64" s="55"/>
      <c r="H64" s="57"/>
      <c r="I64" s="57"/>
    </row>
    <row r="65" spans="2:10" ht="112.5" x14ac:dyDescent="0.2">
      <c r="B65" s="25">
        <v>41</v>
      </c>
      <c r="C65" s="34" t="s">
        <v>175</v>
      </c>
      <c r="D65" s="50" t="s">
        <v>203</v>
      </c>
      <c r="E65" s="67" t="s">
        <v>26</v>
      </c>
      <c r="F65" s="68">
        <v>70500</v>
      </c>
      <c r="G65" s="55"/>
      <c r="H65" s="57"/>
      <c r="I65" s="57"/>
    </row>
    <row r="66" spans="2:10" s="3" customFormat="1" x14ac:dyDescent="0.2">
      <c r="B66" s="8">
        <v>2</v>
      </c>
      <c r="C66" s="8"/>
      <c r="D66" s="51" t="s">
        <v>87</v>
      </c>
      <c r="E66" s="19"/>
      <c r="F66" s="4"/>
      <c r="G66" s="59"/>
      <c r="H66" s="60"/>
      <c r="I66" s="60"/>
      <c r="J66" s="54"/>
    </row>
    <row r="67" spans="2:10" s="3" customFormat="1" x14ac:dyDescent="0.2">
      <c r="B67" s="9">
        <v>2.0099999999999998</v>
      </c>
      <c r="C67" s="9"/>
      <c r="D67" s="52" t="s">
        <v>211</v>
      </c>
      <c r="E67" s="27"/>
      <c r="F67" s="6"/>
      <c r="G67" s="61"/>
      <c r="H67" s="62"/>
      <c r="I67" s="57"/>
      <c r="J67" s="54"/>
    </row>
    <row r="68" spans="2:10" ht="90" x14ac:dyDescent="0.2">
      <c r="B68" s="25">
        <v>42</v>
      </c>
      <c r="C68" s="33" t="s">
        <v>149</v>
      </c>
      <c r="D68" s="50" t="s">
        <v>6</v>
      </c>
      <c r="E68" s="23" t="s">
        <v>7</v>
      </c>
      <c r="F68" s="18">
        <v>17800</v>
      </c>
      <c r="G68" s="55"/>
      <c r="H68" s="57"/>
      <c r="I68" s="57"/>
    </row>
    <row r="69" spans="2:10" ht="78.75" x14ac:dyDescent="0.2">
      <c r="B69" s="25">
        <f>+B68+1</f>
        <v>43</v>
      </c>
      <c r="C69" s="35" t="s">
        <v>166</v>
      </c>
      <c r="D69" s="50" t="s">
        <v>88</v>
      </c>
      <c r="E69" s="23" t="s">
        <v>39</v>
      </c>
      <c r="F69" s="18">
        <v>10.29</v>
      </c>
      <c r="G69" s="58"/>
      <c r="H69" s="57"/>
      <c r="I69" s="57"/>
    </row>
    <row r="70" spans="2:10" ht="112.5" x14ac:dyDescent="0.2">
      <c r="B70" s="25">
        <v>44</v>
      </c>
      <c r="C70" s="34" t="s">
        <v>154</v>
      </c>
      <c r="D70" s="50" t="s">
        <v>250</v>
      </c>
      <c r="E70" s="23" t="s">
        <v>8</v>
      </c>
      <c r="F70" s="18">
        <v>103756</v>
      </c>
      <c r="G70" s="58"/>
      <c r="H70" s="57"/>
      <c r="I70" s="57"/>
    </row>
    <row r="71" spans="2:10" s="3" customFormat="1" x14ac:dyDescent="0.2">
      <c r="B71" s="9">
        <v>2.02</v>
      </c>
      <c r="C71" s="9"/>
      <c r="D71" s="52" t="s">
        <v>228</v>
      </c>
      <c r="E71" s="27"/>
      <c r="F71" s="6"/>
      <c r="G71" s="61"/>
      <c r="H71" s="62"/>
      <c r="I71" s="57"/>
      <c r="J71" s="54"/>
    </row>
    <row r="72" spans="2:10" ht="67.5" x14ac:dyDescent="0.2">
      <c r="B72" s="25">
        <v>45</v>
      </c>
      <c r="C72" s="29" t="s">
        <v>150</v>
      </c>
      <c r="D72" s="50" t="s">
        <v>89</v>
      </c>
      <c r="E72" s="23" t="s">
        <v>4</v>
      </c>
      <c r="F72" s="18">
        <v>2</v>
      </c>
      <c r="G72" s="58"/>
      <c r="H72" s="57"/>
      <c r="I72" s="57"/>
    </row>
    <row r="73" spans="2:10" ht="67.5" x14ac:dyDescent="0.2">
      <c r="B73" s="25">
        <f t="shared" ref="B73:B129" si="1">+B72+1</f>
        <v>46</v>
      </c>
      <c r="C73" s="29" t="s">
        <v>150</v>
      </c>
      <c r="D73" s="50" t="s">
        <v>90</v>
      </c>
      <c r="E73" s="23" t="s">
        <v>4</v>
      </c>
      <c r="F73" s="18">
        <v>1</v>
      </c>
      <c r="G73" s="58"/>
      <c r="H73" s="57"/>
      <c r="I73" s="57"/>
    </row>
    <row r="74" spans="2:10" ht="67.5" x14ac:dyDescent="0.2">
      <c r="B74" s="25">
        <f t="shared" si="1"/>
        <v>47</v>
      </c>
      <c r="C74" s="29" t="s">
        <v>150</v>
      </c>
      <c r="D74" s="50" t="s">
        <v>91</v>
      </c>
      <c r="E74" s="23" t="s">
        <v>4</v>
      </c>
      <c r="F74" s="18">
        <v>1</v>
      </c>
      <c r="G74" s="58"/>
      <c r="H74" s="57"/>
      <c r="I74" s="57"/>
    </row>
    <row r="75" spans="2:10" ht="56.25" x14ac:dyDescent="0.2">
      <c r="B75" s="25">
        <f t="shared" si="1"/>
        <v>48</v>
      </c>
      <c r="C75" s="29" t="s">
        <v>150</v>
      </c>
      <c r="D75" s="50" t="s">
        <v>9</v>
      </c>
      <c r="E75" s="23" t="s">
        <v>4</v>
      </c>
      <c r="F75" s="18">
        <v>3</v>
      </c>
      <c r="G75" s="58"/>
      <c r="H75" s="57"/>
      <c r="I75" s="57"/>
    </row>
    <row r="76" spans="2:10" ht="22.5" x14ac:dyDescent="0.2">
      <c r="B76" s="25">
        <f t="shared" si="1"/>
        <v>49</v>
      </c>
      <c r="C76" s="33" t="s">
        <v>150</v>
      </c>
      <c r="D76" s="50" t="s">
        <v>72</v>
      </c>
      <c r="E76" s="23" t="s">
        <v>10</v>
      </c>
      <c r="F76" s="18">
        <v>62</v>
      </c>
      <c r="G76" s="58"/>
      <c r="H76" s="57"/>
      <c r="I76" s="57"/>
    </row>
    <row r="77" spans="2:10" ht="33.75" x14ac:dyDescent="0.2">
      <c r="B77" s="25">
        <f t="shared" si="1"/>
        <v>50</v>
      </c>
      <c r="C77" s="29" t="s">
        <v>150</v>
      </c>
      <c r="D77" s="50" t="s">
        <v>12</v>
      </c>
      <c r="E77" s="23" t="s">
        <v>8</v>
      </c>
      <c r="F77" s="18">
        <v>635</v>
      </c>
      <c r="G77" s="58"/>
      <c r="H77" s="57"/>
      <c r="I77" s="57"/>
    </row>
    <row r="78" spans="2:10" ht="33.75" x14ac:dyDescent="0.2">
      <c r="B78" s="25">
        <f t="shared" si="1"/>
        <v>51</v>
      </c>
      <c r="C78" s="29" t="s">
        <v>150</v>
      </c>
      <c r="D78" s="50" t="s">
        <v>73</v>
      </c>
      <c r="E78" s="23" t="s">
        <v>8</v>
      </c>
      <c r="F78" s="18">
        <v>807</v>
      </c>
      <c r="G78" s="58"/>
      <c r="H78" s="57"/>
      <c r="I78" s="57"/>
    </row>
    <row r="79" spans="2:10" ht="67.5" x14ac:dyDescent="0.2">
      <c r="B79" s="25">
        <f t="shared" si="1"/>
        <v>52</v>
      </c>
      <c r="C79" s="29" t="s">
        <v>152</v>
      </c>
      <c r="D79" s="50" t="s">
        <v>13</v>
      </c>
      <c r="E79" s="23" t="s">
        <v>8</v>
      </c>
      <c r="F79" s="18">
        <v>29.9</v>
      </c>
      <c r="G79" s="58"/>
      <c r="H79" s="57"/>
      <c r="I79" s="57"/>
    </row>
    <row r="80" spans="2:10" s="3" customFormat="1" x14ac:dyDescent="0.2">
      <c r="B80" s="9">
        <v>2.0299999999999998</v>
      </c>
      <c r="C80" s="9"/>
      <c r="D80" s="52" t="s">
        <v>231</v>
      </c>
      <c r="E80" s="27"/>
      <c r="F80" s="6"/>
      <c r="G80" s="61"/>
      <c r="H80" s="62"/>
      <c r="I80" s="57"/>
      <c r="J80" s="54"/>
    </row>
    <row r="81" spans="2:12" ht="33.75" x14ac:dyDescent="0.2">
      <c r="B81" s="84">
        <v>53</v>
      </c>
      <c r="C81" s="29" t="s">
        <v>239</v>
      </c>
      <c r="D81" s="65" t="s">
        <v>240</v>
      </c>
      <c r="E81" s="29" t="s">
        <v>8</v>
      </c>
      <c r="F81" s="64">
        <v>2072</v>
      </c>
      <c r="G81" s="64"/>
      <c r="H81" s="64"/>
      <c r="I81" s="64"/>
      <c r="J81" s="74"/>
      <c r="K81" s="75"/>
      <c r="L81" s="75"/>
    </row>
    <row r="82" spans="2:12" ht="33.75" x14ac:dyDescent="0.2">
      <c r="B82" s="84">
        <v>54</v>
      </c>
      <c r="C82" s="29" t="s">
        <v>239</v>
      </c>
      <c r="D82" s="65" t="s">
        <v>247</v>
      </c>
      <c r="E82" s="29" t="s">
        <v>8</v>
      </c>
      <c r="F82" s="64">
        <f>2208+1800</f>
        <v>4008</v>
      </c>
      <c r="G82" s="64"/>
      <c r="H82" s="64"/>
      <c r="I82" s="64"/>
      <c r="J82" s="74"/>
      <c r="K82" s="75"/>
      <c r="L82" s="75"/>
    </row>
    <row r="83" spans="2:12" ht="33.75" x14ac:dyDescent="0.2">
      <c r="B83" s="25">
        <v>55</v>
      </c>
      <c r="C83" s="29" t="s">
        <v>155</v>
      </c>
      <c r="D83" s="50" t="s">
        <v>241</v>
      </c>
      <c r="E83" s="23" t="s">
        <v>8</v>
      </c>
      <c r="F83" s="18">
        <f>2279+1104</f>
        <v>3383</v>
      </c>
      <c r="G83" s="58"/>
      <c r="H83" s="57"/>
      <c r="I83" s="57"/>
    </row>
    <row r="84" spans="2:12" ht="33.75" x14ac:dyDescent="0.2">
      <c r="B84" s="25">
        <f t="shared" si="1"/>
        <v>56</v>
      </c>
      <c r="C84" s="29" t="s">
        <v>156</v>
      </c>
      <c r="D84" s="50" t="s">
        <v>242</v>
      </c>
      <c r="E84" s="23" t="s">
        <v>8</v>
      </c>
      <c r="F84" s="18">
        <v>2273</v>
      </c>
      <c r="G84" s="58"/>
      <c r="H84" s="57"/>
      <c r="I84" s="57"/>
    </row>
    <row r="85" spans="2:12" ht="56.25" x14ac:dyDescent="0.2">
      <c r="B85" s="25">
        <v>57</v>
      </c>
      <c r="C85" s="29" t="s">
        <v>163</v>
      </c>
      <c r="D85" s="50" t="s">
        <v>14</v>
      </c>
      <c r="E85" s="23" t="s">
        <v>7</v>
      </c>
      <c r="F85" s="18">
        <v>13503.3</v>
      </c>
      <c r="G85" s="58"/>
      <c r="H85" s="57"/>
      <c r="I85" s="57"/>
    </row>
    <row r="86" spans="2:12" ht="78.75" x14ac:dyDescent="0.2">
      <c r="B86" s="25">
        <v>58</v>
      </c>
      <c r="C86" s="29" t="s">
        <v>162</v>
      </c>
      <c r="D86" s="50" t="s">
        <v>85</v>
      </c>
      <c r="E86" s="23" t="s">
        <v>8</v>
      </c>
      <c r="F86" s="18">
        <v>1402</v>
      </c>
      <c r="G86" s="58"/>
      <c r="H86" s="57"/>
      <c r="I86" s="57"/>
    </row>
    <row r="87" spans="2:12" s="3" customFormat="1" x14ac:dyDescent="0.2">
      <c r="B87" s="9">
        <v>2.04</v>
      </c>
      <c r="C87" s="9"/>
      <c r="D87" s="52" t="s">
        <v>27</v>
      </c>
      <c r="E87" s="27"/>
      <c r="F87" s="6"/>
      <c r="G87" s="61"/>
      <c r="H87" s="62"/>
      <c r="I87" s="57"/>
      <c r="J87" s="54"/>
    </row>
    <row r="88" spans="2:12" ht="56.25" x14ac:dyDescent="0.2">
      <c r="B88" s="25">
        <v>59</v>
      </c>
      <c r="C88" s="29" t="s">
        <v>185</v>
      </c>
      <c r="D88" s="50" t="s">
        <v>75</v>
      </c>
      <c r="E88" s="23" t="s">
        <v>8</v>
      </c>
      <c r="F88" s="18">
        <v>133.66</v>
      </c>
      <c r="G88" s="58"/>
      <c r="H88" s="57"/>
      <c r="I88" s="57"/>
    </row>
    <row r="89" spans="2:12" ht="33.75" x14ac:dyDescent="0.2">
      <c r="B89" s="25">
        <f t="shared" si="1"/>
        <v>60</v>
      </c>
      <c r="C89" s="29" t="s">
        <v>167</v>
      </c>
      <c r="D89" s="50" t="s">
        <v>92</v>
      </c>
      <c r="E89" s="23" t="s">
        <v>4</v>
      </c>
      <c r="F89" s="18">
        <v>1</v>
      </c>
      <c r="G89" s="58"/>
      <c r="H89" s="57"/>
      <c r="I89" s="57"/>
    </row>
    <row r="90" spans="2:12" s="3" customFormat="1" x14ac:dyDescent="0.2">
      <c r="B90" s="9">
        <v>2.0499999999999998</v>
      </c>
      <c r="C90" s="9"/>
      <c r="D90" s="52" t="s">
        <v>232</v>
      </c>
      <c r="E90" s="27"/>
      <c r="F90" s="6"/>
      <c r="G90" s="61"/>
      <c r="H90" s="62"/>
      <c r="I90" s="57"/>
      <c r="J90" s="54"/>
    </row>
    <row r="91" spans="2:12" ht="22.5" x14ac:dyDescent="0.2">
      <c r="B91" s="25">
        <v>61</v>
      </c>
      <c r="C91" s="36" t="s">
        <v>158</v>
      </c>
      <c r="D91" s="50" t="s">
        <v>77</v>
      </c>
      <c r="E91" s="23" t="s">
        <v>10</v>
      </c>
      <c r="F91" s="18">
        <v>840</v>
      </c>
      <c r="G91" s="58"/>
      <c r="H91" s="57"/>
      <c r="I91" s="57"/>
    </row>
    <row r="92" spans="2:12" ht="22.5" x14ac:dyDescent="0.2">
      <c r="B92" s="25">
        <f t="shared" si="1"/>
        <v>62</v>
      </c>
      <c r="C92" s="36" t="s">
        <v>158</v>
      </c>
      <c r="D92" s="50" t="s">
        <v>93</v>
      </c>
      <c r="E92" s="23" t="s">
        <v>10</v>
      </c>
      <c r="F92" s="18">
        <v>625</v>
      </c>
      <c r="G92" s="58"/>
      <c r="H92" s="57"/>
      <c r="I92" s="57"/>
    </row>
    <row r="93" spans="2:12" ht="56.25" x14ac:dyDescent="0.2">
      <c r="B93" s="25">
        <f t="shared" si="1"/>
        <v>63</v>
      </c>
      <c r="C93" s="36" t="s">
        <v>158</v>
      </c>
      <c r="D93" s="50" t="s">
        <v>79</v>
      </c>
      <c r="E93" s="23" t="s">
        <v>10</v>
      </c>
      <c r="F93" s="18">
        <v>685</v>
      </c>
      <c r="G93" s="58"/>
      <c r="H93" s="57"/>
      <c r="I93" s="57"/>
    </row>
    <row r="94" spans="2:12" ht="56.25" x14ac:dyDescent="0.2">
      <c r="B94" s="25">
        <f t="shared" si="1"/>
        <v>64</v>
      </c>
      <c r="C94" s="36" t="s">
        <v>158</v>
      </c>
      <c r="D94" s="50" t="s">
        <v>94</v>
      </c>
      <c r="E94" s="23" t="s">
        <v>10</v>
      </c>
      <c r="F94" s="18">
        <v>45</v>
      </c>
      <c r="G94" s="58"/>
      <c r="H94" s="57"/>
      <c r="I94" s="57"/>
    </row>
    <row r="95" spans="2:12" ht="56.25" x14ac:dyDescent="0.2">
      <c r="B95" s="25">
        <f t="shared" si="1"/>
        <v>65</v>
      </c>
      <c r="C95" s="36" t="s">
        <v>158</v>
      </c>
      <c r="D95" s="50" t="s">
        <v>95</v>
      </c>
      <c r="E95" s="23" t="s">
        <v>10</v>
      </c>
      <c r="F95" s="18">
        <v>22</v>
      </c>
      <c r="G95" s="58"/>
      <c r="H95" s="57"/>
      <c r="I95" s="57"/>
    </row>
    <row r="96" spans="2:12" ht="56.25" x14ac:dyDescent="0.2">
      <c r="B96" s="25">
        <f t="shared" si="1"/>
        <v>66</v>
      </c>
      <c r="C96" s="36" t="s">
        <v>158</v>
      </c>
      <c r="D96" s="50" t="s">
        <v>96</v>
      </c>
      <c r="E96" s="23" t="s">
        <v>10</v>
      </c>
      <c r="F96" s="18">
        <v>15</v>
      </c>
      <c r="G96" s="58"/>
      <c r="H96" s="57"/>
      <c r="I96" s="57"/>
    </row>
    <row r="97" spans="2:9" ht="67.5" x14ac:dyDescent="0.2">
      <c r="B97" s="25">
        <f t="shared" si="1"/>
        <v>67</v>
      </c>
      <c r="C97" s="42" t="s">
        <v>159</v>
      </c>
      <c r="D97" s="50" t="s">
        <v>97</v>
      </c>
      <c r="E97" s="23" t="s">
        <v>4</v>
      </c>
      <c r="F97" s="18">
        <v>12</v>
      </c>
      <c r="G97" s="58"/>
      <c r="H97" s="57"/>
      <c r="I97" s="57"/>
    </row>
    <row r="98" spans="2:9" ht="67.5" x14ac:dyDescent="0.2">
      <c r="B98" s="25">
        <f t="shared" si="1"/>
        <v>68</v>
      </c>
      <c r="C98" s="29" t="s">
        <v>160</v>
      </c>
      <c r="D98" s="50" t="s">
        <v>214</v>
      </c>
      <c r="E98" s="23" t="s">
        <v>4</v>
      </c>
      <c r="F98" s="18">
        <v>3</v>
      </c>
      <c r="G98" s="58"/>
      <c r="H98" s="57"/>
      <c r="I98" s="57"/>
    </row>
    <row r="99" spans="2:9" ht="67.5" x14ac:dyDescent="0.2">
      <c r="B99" s="25">
        <f t="shared" si="1"/>
        <v>69</v>
      </c>
      <c r="C99" s="29" t="s">
        <v>160</v>
      </c>
      <c r="D99" s="50" t="s">
        <v>215</v>
      </c>
      <c r="E99" s="23" t="s">
        <v>4</v>
      </c>
      <c r="F99" s="18">
        <v>1</v>
      </c>
      <c r="G99" s="58"/>
      <c r="H99" s="57"/>
      <c r="I99" s="57"/>
    </row>
    <row r="100" spans="2:9" ht="67.5" x14ac:dyDescent="0.2">
      <c r="B100" s="25">
        <f t="shared" si="1"/>
        <v>70</v>
      </c>
      <c r="C100" s="29" t="s">
        <v>160</v>
      </c>
      <c r="D100" s="50" t="s">
        <v>216</v>
      </c>
      <c r="E100" s="23" t="s">
        <v>4</v>
      </c>
      <c r="F100" s="18">
        <v>1</v>
      </c>
      <c r="G100" s="58"/>
      <c r="H100" s="57"/>
      <c r="I100" s="57"/>
    </row>
    <row r="101" spans="2:9" ht="78.75" x14ac:dyDescent="0.2">
      <c r="B101" s="25">
        <f t="shared" si="1"/>
        <v>71</v>
      </c>
      <c r="C101" s="29" t="s">
        <v>150</v>
      </c>
      <c r="D101" s="50" t="s">
        <v>98</v>
      </c>
      <c r="E101" s="23" t="s">
        <v>4</v>
      </c>
      <c r="F101" s="18">
        <v>3</v>
      </c>
      <c r="G101" s="58"/>
      <c r="H101" s="57"/>
      <c r="I101" s="57"/>
    </row>
    <row r="102" spans="2:9" ht="56.25" x14ac:dyDescent="0.2">
      <c r="B102" s="25">
        <f t="shared" si="1"/>
        <v>72</v>
      </c>
      <c r="C102" s="29" t="s">
        <v>161</v>
      </c>
      <c r="D102" s="50" t="s">
        <v>99</v>
      </c>
      <c r="E102" s="23" t="s">
        <v>4</v>
      </c>
      <c r="F102" s="18">
        <v>6</v>
      </c>
      <c r="G102" s="58"/>
      <c r="H102" s="57"/>
      <c r="I102" s="57"/>
    </row>
    <row r="103" spans="2:9" ht="22.5" x14ac:dyDescent="0.2">
      <c r="B103" s="25">
        <f t="shared" si="1"/>
        <v>73</v>
      </c>
      <c r="C103" s="29" t="s">
        <v>151</v>
      </c>
      <c r="D103" s="50" t="s">
        <v>100</v>
      </c>
      <c r="E103" s="23" t="s">
        <v>24</v>
      </c>
      <c r="F103" s="18">
        <v>611.34</v>
      </c>
      <c r="G103" s="58"/>
      <c r="H103" s="57"/>
      <c r="I103" s="57"/>
    </row>
    <row r="104" spans="2:9" ht="33.75" x14ac:dyDescent="0.2">
      <c r="B104" s="25">
        <f t="shared" si="1"/>
        <v>74</v>
      </c>
      <c r="C104" s="29" t="s">
        <v>151</v>
      </c>
      <c r="D104" s="50" t="s">
        <v>101</v>
      </c>
      <c r="E104" s="23" t="s">
        <v>10</v>
      </c>
      <c r="F104" s="18">
        <v>625</v>
      </c>
      <c r="G104" s="58"/>
      <c r="H104" s="57"/>
      <c r="I104" s="57"/>
    </row>
    <row r="105" spans="2:9" ht="56.25" x14ac:dyDescent="0.2">
      <c r="B105" s="25">
        <f t="shared" si="1"/>
        <v>75</v>
      </c>
      <c r="C105" s="36" t="s">
        <v>158</v>
      </c>
      <c r="D105" s="50" t="s">
        <v>102</v>
      </c>
      <c r="E105" s="23" t="s">
        <v>10</v>
      </c>
      <c r="F105" s="18">
        <v>700</v>
      </c>
      <c r="G105" s="58"/>
      <c r="H105" s="57"/>
      <c r="I105" s="57"/>
    </row>
    <row r="106" spans="2:9" ht="67.5" x14ac:dyDescent="0.2">
      <c r="B106" s="25">
        <f t="shared" si="1"/>
        <v>76</v>
      </c>
      <c r="C106" s="29" t="s">
        <v>182</v>
      </c>
      <c r="D106" s="50" t="s">
        <v>15</v>
      </c>
      <c r="E106" s="23" t="s">
        <v>10</v>
      </c>
      <c r="F106" s="18">
        <v>700</v>
      </c>
      <c r="G106" s="58"/>
      <c r="H106" s="57"/>
      <c r="I106" s="57"/>
    </row>
    <row r="107" spans="2:9" ht="56.25" x14ac:dyDescent="0.2">
      <c r="B107" s="25">
        <f t="shared" si="1"/>
        <v>77</v>
      </c>
      <c r="C107" s="29" t="s">
        <v>182</v>
      </c>
      <c r="D107" s="50" t="s">
        <v>217</v>
      </c>
      <c r="E107" s="23" t="s">
        <v>17</v>
      </c>
      <c r="F107" s="18">
        <v>100</v>
      </c>
      <c r="G107" s="58"/>
      <c r="H107" s="57"/>
      <c r="I107" s="57"/>
    </row>
    <row r="108" spans="2:9" ht="78.75" x14ac:dyDescent="0.2">
      <c r="B108" s="25">
        <f t="shared" si="1"/>
        <v>78</v>
      </c>
      <c r="C108" s="29" t="s">
        <v>182</v>
      </c>
      <c r="D108" s="50" t="s">
        <v>18</v>
      </c>
      <c r="E108" s="23" t="s">
        <v>17</v>
      </c>
      <c r="F108" s="18">
        <v>4</v>
      </c>
      <c r="G108" s="58"/>
      <c r="H108" s="57"/>
      <c r="I108" s="57"/>
    </row>
    <row r="109" spans="2:9" ht="33.75" x14ac:dyDescent="0.2">
      <c r="B109" s="25">
        <f t="shared" si="1"/>
        <v>79</v>
      </c>
      <c r="C109" s="29" t="s">
        <v>189</v>
      </c>
      <c r="D109" s="50" t="s">
        <v>218</v>
      </c>
      <c r="E109" s="23" t="s">
        <v>4</v>
      </c>
      <c r="F109" s="18">
        <v>4</v>
      </c>
      <c r="G109" s="58"/>
      <c r="H109" s="57"/>
      <c r="I109" s="57"/>
    </row>
    <row r="110" spans="2:9" ht="33.75" x14ac:dyDescent="0.2">
      <c r="B110" s="25">
        <f t="shared" si="1"/>
        <v>80</v>
      </c>
      <c r="C110" s="29" t="s">
        <v>179</v>
      </c>
      <c r="D110" s="65" t="s">
        <v>204</v>
      </c>
      <c r="E110" s="29" t="s">
        <v>205</v>
      </c>
      <c r="F110" s="64">
        <v>180</v>
      </c>
      <c r="G110" s="58"/>
      <c r="H110" s="57"/>
      <c r="I110" s="57"/>
    </row>
    <row r="111" spans="2:9" ht="135" x14ac:dyDescent="0.2">
      <c r="B111" s="25">
        <v>81</v>
      </c>
      <c r="C111" s="29" t="s">
        <v>182</v>
      </c>
      <c r="D111" s="50" t="s">
        <v>19</v>
      </c>
      <c r="E111" s="23" t="s">
        <v>4</v>
      </c>
      <c r="F111" s="18">
        <v>4</v>
      </c>
      <c r="G111" s="58"/>
      <c r="H111" s="57"/>
      <c r="I111" s="57"/>
    </row>
    <row r="112" spans="2:9" ht="56.25" x14ac:dyDescent="0.2">
      <c r="B112" s="25">
        <f t="shared" si="1"/>
        <v>82</v>
      </c>
      <c r="C112" s="29" t="s">
        <v>180</v>
      </c>
      <c r="D112" s="50" t="s">
        <v>219</v>
      </c>
      <c r="E112" s="23" t="s">
        <v>4</v>
      </c>
      <c r="F112" s="18">
        <v>4</v>
      </c>
      <c r="G112" s="58"/>
      <c r="H112" s="57"/>
      <c r="I112" s="57"/>
    </row>
    <row r="113" spans="2:10" ht="45" x14ac:dyDescent="0.2">
      <c r="B113" s="25">
        <f t="shared" si="1"/>
        <v>83</v>
      </c>
      <c r="C113" s="29" t="s">
        <v>160</v>
      </c>
      <c r="D113" s="50" t="s">
        <v>103</v>
      </c>
      <c r="E113" s="23" t="s">
        <v>4</v>
      </c>
      <c r="F113" s="18">
        <v>4</v>
      </c>
      <c r="G113" s="58"/>
      <c r="H113" s="57"/>
      <c r="I113" s="57"/>
    </row>
    <row r="114" spans="2:10" ht="22.5" x14ac:dyDescent="0.2">
      <c r="B114" s="25">
        <f t="shared" si="1"/>
        <v>84</v>
      </c>
      <c r="C114" s="29" t="s">
        <v>161</v>
      </c>
      <c r="D114" s="50" t="s">
        <v>220</v>
      </c>
      <c r="E114" s="23" t="s">
        <v>4</v>
      </c>
      <c r="F114" s="18">
        <v>4</v>
      </c>
      <c r="G114" s="58"/>
      <c r="H114" s="57"/>
      <c r="I114" s="57"/>
    </row>
    <row r="115" spans="2:10" ht="22.5" x14ac:dyDescent="0.2">
      <c r="B115" s="25">
        <f t="shared" si="1"/>
        <v>85</v>
      </c>
      <c r="C115" s="29" t="s">
        <v>161</v>
      </c>
      <c r="D115" s="50" t="s">
        <v>221</v>
      </c>
      <c r="E115" s="23" t="s">
        <v>4</v>
      </c>
      <c r="F115" s="18">
        <v>4</v>
      </c>
      <c r="G115" s="58"/>
      <c r="H115" s="57"/>
      <c r="I115" s="57"/>
    </row>
    <row r="116" spans="2:10" ht="22.5" x14ac:dyDescent="0.2">
      <c r="B116" s="25">
        <f t="shared" si="1"/>
        <v>86</v>
      </c>
      <c r="C116" s="29" t="s">
        <v>161</v>
      </c>
      <c r="D116" s="50" t="s">
        <v>222</v>
      </c>
      <c r="E116" s="23" t="s">
        <v>4</v>
      </c>
      <c r="F116" s="18">
        <v>4</v>
      </c>
      <c r="G116" s="58"/>
      <c r="H116" s="57"/>
      <c r="I116" s="57"/>
    </row>
    <row r="117" spans="2:10" ht="22.5" x14ac:dyDescent="0.2">
      <c r="B117" s="25">
        <f t="shared" si="1"/>
        <v>87</v>
      </c>
      <c r="C117" s="29" t="s">
        <v>161</v>
      </c>
      <c r="D117" s="50" t="s">
        <v>20</v>
      </c>
      <c r="E117" s="23" t="s">
        <v>4</v>
      </c>
      <c r="F117" s="18">
        <v>4</v>
      </c>
      <c r="G117" s="58"/>
      <c r="H117" s="57"/>
      <c r="I117" s="57"/>
    </row>
    <row r="118" spans="2:10" ht="33.75" x14ac:dyDescent="0.2">
      <c r="B118" s="25">
        <f t="shared" si="1"/>
        <v>88</v>
      </c>
      <c r="C118" s="29" t="s">
        <v>161</v>
      </c>
      <c r="D118" s="50" t="s">
        <v>21</v>
      </c>
      <c r="E118" s="23" t="s">
        <v>4</v>
      </c>
      <c r="F118" s="18">
        <v>4</v>
      </c>
      <c r="G118" s="58"/>
      <c r="H118" s="57"/>
      <c r="I118" s="57"/>
    </row>
    <row r="119" spans="2:10" ht="33.75" x14ac:dyDescent="0.2">
      <c r="B119" s="25">
        <f t="shared" si="1"/>
        <v>89</v>
      </c>
      <c r="C119" s="29" t="s">
        <v>161</v>
      </c>
      <c r="D119" s="50" t="s">
        <v>22</v>
      </c>
      <c r="E119" s="23" t="s">
        <v>4</v>
      </c>
      <c r="F119" s="18">
        <v>4</v>
      </c>
      <c r="G119" s="58"/>
      <c r="H119" s="57"/>
      <c r="I119" s="57"/>
    </row>
    <row r="120" spans="2:10" ht="22.5" x14ac:dyDescent="0.2">
      <c r="B120" s="25">
        <f t="shared" si="1"/>
        <v>90</v>
      </c>
      <c r="C120" s="29" t="s">
        <v>161</v>
      </c>
      <c r="D120" s="50" t="s">
        <v>243</v>
      </c>
      <c r="E120" s="23" t="s">
        <v>4</v>
      </c>
      <c r="F120" s="18">
        <v>710</v>
      </c>
      <c r="G120" s="58"/>
      <c r="H120" s="57"/>
      <c r="I120" s="57"/>
    </row>
    <row r="121" spans="2:10" s="3" customFormat="1" x14ac:dyDescent="0.2">
      <c r="B121" s="9">
        <v>2.06</v>
      </c>
      <c r="C121" s="9"/>
      <c r="D121" s="52" t="s">
        <v>233</v>
      </c>
      <c r="E121" s="27"/>
      <c r="F121" s="6"/>
      <c r="G121" s="61"/>
      <c r="H121" s="62"/>
      <c r="I121" s="57"/>
      <c r="J121" s="54"/>
    </row>
    <row r="122" spans="2:10" ht="56.25" x14ac:dyDescent="0.2">
      <c r="B122" s="25">
        <f>+B120+1</f>
        <v>91</v>
      </c>
      <c r="C122" s="29" t="s">
        <v>194</v>
      </c>
      <c r="D122" s="50" t="s">
        <v>104</v>
      </c>
      <c r="E122" s="23" t="s">
        <v>5</v>
      </c>
      <c r="F122" s="18">
        <v>781.34</v>
      </c>
      <c r="G122" s="58"/>
      <c r="H122" s="57"/>
      <c r="I122" s="57"/>
    </row>
    <row r="123" spans="2:10" ht="45" x14ac:dyDescent="0.2">
      <c r="B123" s="25">
        <f t="shared" si="1"/>
        <v>92</v>
      </c>
      <c r="C123" s="29" t="s">
        <v>195</v>
      </c>
      <c r="D123" s="50" t="s">
        <v>105</v>
      </c>
      <c r="E123" s="23" t="s">
        <v>4</v>
      </c>
      <c r="F123" s="18">
        <v>3</v>
      </c>
      <c r="G123" s="58"/>
      <c r="H123" s="57"/>
      <c r="I123" s="57"/>
    </row>
    <row r="124" spans="2:10" s="3" customFormat="1" x14ac:dyDescent="0.2">
      <c r="B124" s="9">
        <v>2.0699999999999998</v>
      </c>
      <c r="C124" s="9"/>
      <c r="D124" s="52" t="s">
        <v>198</v>
      </c>
      <c r="E124" s="27"/>
      <c r="F124" s="6"/>
      <c r="G124" s="61"/>
      <c r="H124" s="62"/>
      <c r="I124" s="57"/>
      <c r="J124" s="54"/>
    </row>
    <row r="125" spans="2:10" x14ac:dyDescent="0.2">
      <c r="B125" s="25">
        <f>+B123+1</f>
        <v>93</v>
      </c>
      <c r="C125" s="29" t="s">
        <v>171</v>
      </c>
      <c r="D125" s="50" t="s">
        <v>106</v>
      </c>
      <c r="E125" s="23" t="s">
        <v>8</v>
      </c>
      <c r="F125" s="18">
        <v>1300</v>
      </c>
      <c r="G125" s="58"/>
      <c r="H125" s="57"/>
      <c r="I125" s="57"/>
    </row>
    <row r="126" spans="2:10" x14ac:dyDescent="0.2">
      <c r="B126" s="25">
        <f t="shared" si="1"/>
        <v>94</v>
      </c>
      <c r="C126" s="29" t="s">
        <v>175</v>
      </c>
      <c r="D126" s="50" t="s">
        <v>107</v>
      </c>
      <c r="E126" s="23" t="s">
        <v>26</v>
      </c>
      <c r="F126" s="18">
        <v>40209.1</v>
      </c>
      <c r="G126" s="58"/>
      <c r="H126" s="57"/>
      <c r="I126" s="57"/>
    </row>
    <row r="127" spans="2:10" ht="56.25" x14ac:dyDescent="0.2">
      <c r="B127" s="25">
        <f t="shared" si="1"/>
        <v>95</v>
      </c>
      <c r="C127" s="29" t="s">
        <v>173</v>
      </c>
      <c r="D127" s="50" t="s">
        <v>108</v>
      </c>
      <c r="E127" s="23" t="s">
        <v>24</v>
      </c>
      <c r="F127" s="18">
        <v>3530</v>
      </c>
      <c r="G127" s="58"/>
      <c r="H127" s="57"/>
      <c r="I127" s="57"/>
    </row>
    <row r="128" spans="2:10" ht="22.5" x14ac:dyDescent="0.2">
      <c r="B128" s="25">
        <f t="shared" si="1"/>
        <v>96</v>
      </c>
      <c r="C128" s="38" t="s">
        <v>175</v>
      </c>
      <c r="D128" s="50" t="s">
        <v>109</v>
      </c>
      <c r="E128" s="23" t="s">
        <v>24</v>
      </c>
      <c r="F128" s="18">
        <v>3960</v>
      </c>
      <c r="G128" s="58"/>
      <c r="H128" s="57"/>
      <c r="I128" s="57"/>
    </row>
    <row r="129" spans="2:12" ht="33.75" x14ac:dyDescent="0.2">
      <c r="B129" s="25">
        <f t="shared" si="1"/>
        <v>97</v>
      </c>
      <c r="C129" s="38" t="s">
        <v>175</v>
      </c>
      <c r="D129" s="50" t="s">
        <v>110</v>
      </c>
      <c r="E129" s="23" t="s">
        <v>24</v>
      </c>
      <c r="F129" s="18">
        <v>2050</v>
      </c>
      <c r="G129" s="58"/>
      <c r="H129" s="57"/>
      <c r="I129" s="57"/>
    </row>
    <row r="130" spans="2:12" s="3" customFormat="1" x14ac:dyDescent="0.2">
      <c r="B130" s="8">
        <v>3</v>
      </c>
      <c r="C130" s="8"/>
      <c r="D130" s="51" t="s">
        <v>111</v>
      </c>
      <c r="E130" s="19"/>
      <c r="F130" s="4"/>
      <c r="G130" s="59"/>
      <c r="H130" s="60"/>
      <c r="I130" s="60"/>
      <c r="J130" s="54"/>
    </row>
    <row r="131" spans="2:12" s="3" customFormat="1" x14ac:dyDescent="0.2">
      <c r="B131" s="9">
        <v>3.01</v>
      </c>
      <c r="C131" s="9"/>
      <c r="D131" s="52" t="s">
        <v>234</v>
      </c>
      <c r="E131" s="27"/>
      <c r="F131" s="6"/>
      <c r="G131" s="61"/>
      <c r="H131" s="62"/>
      <c r="I131" s="57"/>
      <c r="J131" s="54"/>
    </row>
    <row r="132" spans="2:12" ht="90" x14ac:dyDescent="0.2">
      <c r="B132" s="25">
        <f>+B129+1</f>
        <v>98</v>
      </c>
      <c r="C132" s="33" t="s">
        <v>149</v>
      </c>
      <c r="D132" s="50" t="s">
        <v>37</v>
      </c>
      <c r="E132" s="23" t="s">
        <v>7</v>
      </c>
      <c r="F132" s="18">
        <v>58492</v>
      </c>
      <c r="G132" s="55"/>
      <c r="H132" s="57"/>
      <c r="I132" s="57"/>
    </row>
    <row r="133" spans="2:12" ht="78.75" x14ac:dyDescent="0.2">
      <c r="B133" s="25">
        <f>+B132+1</f>
        <v>99</v>
      </c>
      <c r="C133" s="35" t="s">
        <v>166</v>
      </c>
      <c r="D133" s="50" t="s">
        <v>88</v>
      </c>
      <c r="E133" s="23" t="s">
        <v>39</v>
      </c>
      <c r="F133" s="18">
        <v>4.7300000000000004</v>
      </c>
      <c r="G133" s="55"/>
      <c r="H133" s="57"/>
      <c r="I133" s="57"/>
    </row>
    <row r="134" spans="2:12" ht="112.5" x14ac:dyDescent="0.2">
      <c r="B134" s="25">
        <f t="shared" ref="B134:B135" si="2">+B133+1</f>
        <v>100</v>
      </c>
      <c r="C134" s="34" t="s">
        <v>154</v>
      </c>
      <c r="D134" s="50" t="s">
        <v>250</v>
      </c>
      <c r="E134" s="23" t="s">
        <v>8</v>
      </c>
      <c r="F134" s="18">
        <v>259419</v>
      </c>
      <c r="G134" s="55"/>
      <c r="H134" s="57"/>
      <c r="I134" s="57"/>
    </row>
    <row r="135" spans="2:12" ht="90" x14ac:dyDescent="0.2">
      <c r="B135" s="25">
        <f t="shared" si="2"/>
        <v>101</v>
      </c>
      <c r="C135" s="29" t="s">
        <v>153</v>
      </c>
      <c r="D135" s="50" t="s">
        <v>74</v>
      </c>
      <c r="E135" s="23" t="s">
        <v>8</v>
      </c>
      <c r="F135" s="18">
        <v>12344</v>
      </c>
      <c r="G135" s="55"/>
      <c r="H135" s="57"/>
      <c r="I135" s="57"/>
    </row>
    <row r="136" spans="2:12" s="3" customFormat="1" x14ac:dyDescent="0.2">
      <c r="B136" s="9">
        <v>3.02</v>
      </c>
      <c r="C136" s="9"/>
      <c r="D136" s="52" t="s">
        <v>231</v>
      </c>
      <c r="E136" s="27"/>
      <c r="F136" s="6"/>
      <c r="G136" s="61"/>
      <c r="H136" s="62"/>
      <c r="I136" s="57"/>
      <c r="J136" s="54"/>
    </row>
    <row r="137" spans="2:12" ht="33.75" x14ac:dyDescent="0.2">
      <c r="B137" s="84">
        <v>102</v>
      </c>
      <c r="C137" s="29" t="s">
        <v>239</v>
      </c>
      <c r="D137" s="65" t="s">
        <v>248</v>
      </c>
      <c r="E137" s="29" t="s">
        <v>8</v>
      </c>
      <c r="F137" s="64">
        <v>3680</v>
      </c>
      <c r="G137" s="64"/>
      <c r="H137" s="64"/>
      <c r="I137" s="64"/>
      <c r="J137" s="74"/>
      <c r="K137" s="75"/>
      <c r="L137" s="75"/>
    </row>
    <row r="138" spans="2:12" ht="33.75" x14ac:dyDescent="0.2">
      <c r="B138" s="25">
        <v>103</v>
      </c>
      <c r="C138" s="29" t="s">
        <v>155</v>
      </c>
      <c r="D138" s="50" t="s">
        <v>244</v>
      </c>
      <c r="E138" s="23" t="s">
        <v>8</v>
      </c>
      <c r="F138" s="18">
        <v>4199</v>
      </c>
      <c r="G138" s="58"/>
      <c r="H138" s="57"/>
      <c r="I138" s="57"/>
    </row>
    <row r="139" spans="2:12" ht="45" x14ac:dyDescent="0.2">
      <c r="B139" s="25">
        <v>104</v>
      </c>
      <c r="C139" s="29" t="s">
        <v>156</v>
      </c>
      <c r="D139" s="50" t="s">
        <v>245</v>
      </c>
      <c r="E139" s="23" t="s">
        <v>3</v>
      </c>
      <c r="F139" s="18">
        <v>3183</v>
      </c>
      <c r="G139" s="55"/>
      <c r="H139" s="57"/>
      <c r="I139" s="57"/>
    </row>
    <row r="140" spans="2:12" ht="67.5" x14ac:dyDescent="0.2">
      <c r="B140" s="25">
        <v>105</v>
      </c>
      <c r="C140" s="29" t="s">
        <v>186</v>
      </c>
      <c r="D140" s="50" t="s">
        <v>124</v>
      </c>
      <c r="E140" s="24" t="s">
        <v>2</v>
      </c>
      <c r="F140" s="7">
        <v>10696</v>
      </c>
      <c r="G140" s="58"/>
      <c r="H140" s="57"/>
      <c r="I140" s="57"/>
    </row>
    <row r="141" spans="2:12" ht="78.75" x14ac:dyDescent="0.2">
      <c r="B141" s="25">
        <v>106</v>
      </c>
      <c r="C141" s="29" t="s">
        <v>162</v>
      </c>
      <c r="D141" s="50" t="s">
        <v>196</v>
      </c>
      <c r="E141" s="24" t="s">
        <v>3</v>
      </c>
      <c r="F141" s="7">
        <v>408.3</v>
      </c>
      <c r="G141" s="58"/>
      <c r="H141" s="57"/>
      <c r="I141" s="57"/>
    </row>
    <row r="142" spans="2:12" s="3" customFormat="1" x14ac:dyDescent="0.2">
      <c r="B142" s="9">
        <v>3.03</v>
      </c>
      <c r="C142" s="9"/>
      <c r="D142" s="52" t="s">
        <v>27</v>
      </c>
      <c r="E142" s="70"/>
      <c r="F142" s="71"/>
      <c r="G142" s="72"/>
      <c r="H142" s="62"/>
      <c r="I142" s="57"/>
      <c r="J142" s="54"/>
    </row>
    <row r="143" spans="2:12" ht="56.25" x14ac:dyDescent="0.2">
      <c r="B143" s="25">
        <v>107</v>
      </c>
      <c r="C143" s="29" t="s">
        <v>185</v>
      </c>
      <c r="D143" s="50" t="s">
        <v>112</v>
      </c>
      <c r="E143" s="23" t="s">
        <v>8</v>
      </c>
      <c r="F143" s="18">
        <v>199.47</v>
      </c>
      <c r="G143" s="55"/>
      <c r="H143" s="57"/>
      <c r="I143" s="57"/>
    </row>
    <row r="144" spans="2:12" ht="56.25" x14ac:dyDescent="0.2">
      <c r="B144" s="25">
        <f>+B143+1</f>
        <v>108</v>
      </c>
      <c r="C144" s="29" t="s">
        <v>185</v>
      </c>
      <c r="D144" s="50" t="s">
        <v>113</v>
      </c>
      <c r="E144" s="23" t="s">
        <v>8</v>
      </c>
      <c r="F144" s="18">
        <v>189.52</v>
      </c>
      <c r="G144" s="55"/>
      <c r="H144" s="57"/>
      <c r="I144" s="57"/>
    </row>
    <row r="145" spans="2:10" ht="56.25" x14ac:dyDescent="0.2">
      <c r="B145" s="25">
        <f t="shared" ref="B145:B151" si="3">+B144+1</f>
        <v>109</v>
      </c>
      <c r="C145" s="29" t="s">
        <v>185</v>
      </c>
      <c r="D145" s="50" t="s">
        <v>114</v>
      </c>
      <c r="E145" s="23" t="s">
        <v>8</v>
      </c>
      <c r="F145" s="18">
        <v>133.57</v>
      </c>
      <c r="G145" s="55"/>
      <c r="H145" s="57"/>
      <c r="I145" s="57"/>
    </row>
    <row r="146" spans="2:10" ht="56.25" x14ac:dyDescent="0.2">
      <c r="B146" s="25">
        <f t="shared" si="3"/>
        <v>110</v>
      </c>
      <c r="C146" s="29" t="s">
        <v>185</v>
      </c>
      <c r="D146" s="50" t="s">
        <v>115</v>
      </c>
      <c r="E146" s="23" t="s">
        <v>8</v>
      </c>
      <c r="F146" s="18">
        <v>58.79</v>
      </c>
      <c r="G146" s="55"/>
      <c r="H146" s="57"/>
      <c r="I146" s="57"/>
    </row>
    <row r="147" spans="2:10" ht="56.25" x14ac:dyDescent="0.2">
      <c r="B147" s="25">
        <f t="shared" si="3"/>
        <v>111</v>
      </c>
      <c r="C147" s="29" t="s">
        <v>185</v>
      </c>
      <c r="D147" s="50" t="s">
        <v>116</v>
      </c>
      <c r="E147" s="23" t="s">
        <v>8</v>
      </c>
      <c r="F147" s="18">
        <v>43.68</v>
      </c>
      <c r="G147" s="55"/>
      <c r="H147" s="57"/>
      <c r="I147" s="57"/>
    </row>
    <row r="148" spans="2:10" ht="22.5" x14ac:dyDescent="0.2">
      <c r="B148" s="25">
        <f t="shared" si="3"/>
        <v>112</v>
      </c>
      <c r="C148" s="42" t="s">
        <v>157</v>
      </c>
      <c r="D148" s="50" t="s">
        <v>117</v>
      </c>
      <c r="E148" s="23" t="s">
        <v>10</v>
      </c>
      <c r="F148" s="18">
        <v>60</v>
      </c>
      <c r="G148" s="55"/>
      <c r="H148" s="57"/>
      <c r="I148" s="57"/>
    </row>
    <row r="149" spans="2:10" ht="22.5" x14ac:dyDescent="0.2">
      <c r="B149" s="25">
        <f t="shared" si="3"/>
        <v>113</v>
      </c>
      <c r="C149" s="33" t="s">
        <v>167</v>
      </c>
      <c r="D149" s="50" t="s">
        <v>118</v>
      </c>
      <c r="E149" s="23" t="s">
        <v>4</v>
      </c>
      <c r="F149" s="18">
        <v>6</v>
      </c>
      <c r="G149" s="55"/>
      <c r="H149" s="57"/>
      <c r="I149" s="57"/>
    </row>
    <row r="150" spans="2:10" ht="90" x14ac:dyDescent="0.2">
      <c r="B150" s="25">
        <f t="shared" si="3"/>
        <v>114</v>
      </c>
      <c r="C150" s="33" t="s">
        <v>167</v>
      </c>
      <c r="D150" s="50" t="s">
        <v>119</v>
      </c>
      <c r="E150" s="23" t="s">
        <v>24</v>
      </c>
      <c r="F150" s="18">
        <v>170.3</v>
      </c>
      <c r="G150" s="55"/>
      <c r="H150" s="57"/>
      <c r="I150" s="57"/>
    </row>
    <row r="151" spans="2:10" ht="45" x14ac:dyDescent="0.2">
      <c r="B151" s="25">
        <f t="shared" si="3"/>
        <v>115</v>
      </c>
      <c r="C151" s="42" t="s">
        <v>193</v>
      </c>
      <c r="D151" s="50" t="s">
        <v>120</v>
      </c>
      <c r="E151" s="23" t="s">
        <v>4</v>
      </c>
      <c r="F151" s="18">
        <v>3</v>
      </c>
      <c r="G151" s="55"/>
      <c r="H151" s="57"/>
      <c r="I151" s="57"/>
    </row>
    <row r="152" spans="2:10" s="3" customFormat="1" x14ac:dyDescent="0.2">
      <c r="B152" s="9">
        <v>3.04</v>
      </c>
      <c r="C152" s="41"/>
      <c r="D152" s="52" t="s">
        <v>232</v>
      </c>
      <c r="E152" s="70"/>
      <c r="F152" s="71"/>
      <c r="G152" s="72"/>
      <c r="H152" s="62"/>
      <c r="I152" s="57"/>
      <c r="J152" s="54"/>
    </row>
    <row r="153" spans="2:10" ht="56.25" x14ac:dyDescent="0.2">
      <c r="B153" s="25">
        <f>+B151+1</f>
        <v>116</v>
      </c>
      <c r="C153" s="36" t="s">
        <v>158</v>
      </c>
      <c r="D153" s="50" t="s">
        <v>102</v>
      </c>
      <c r="E153" s="23" t="s">
        <v>10</v>
      </c>
      <c r="F153" s="18">
        <v>1000</v>
      </c>
      <c r="G153" s="55"/>
      <c r="H153" s="57"/>
      <c r="I153" s="57"/>
    </row>
    <row r="154" spans="2:10" ht="67.5" x14ac:dyDescent="0.2">
      <c r="B154" s="25">
        <f>+B153+1</f>
        <v>117</v>
      </c>
      <c r="C154" s="29" t="s">
        <v>182</v>
      </c>
      <c r="D154" s="50" t="s">
        <v>15</v>
      </c>
      <c r="E154" s="23" t="s">
        <v>10</v>
      </c>
      <c r="F154" s="18">
        <v>200</v>
      </c>
      <c r="G154" s="55"/>
      <c r="H154" s="57"/>
      <c r="I154" s="57"/>
    </row>
    <row r="155" spans="2:10" ht="56.25" x14ac:dyDescent="0.2">
      <c r="B155" s="25">
        <f t="shared" ref="B155:B168" si="4">+B154+1</f>
        <v>118</v>
      </c>
      <c r="C155" s="29" t="s">
        <v>179</v>
      </c>
      <c r="D155" s="50" t="s">
        <v>16</v>
      </c>
      <c r="E155" s="23" t="s">
        <v>17</v>
      </c>
      <c r="F155" s="18">
        <v>650</v>
      </c>
      <c r="G155" s="55"/>
      <c r="H155" s="57"/>
      <c r="I155" s="57"/>
    </row>
    <row r="156" spans="2:10" ht="78.75" x14ac:dyDescent="0.2">
      <c r="B156" s="25">
        <f t="shared" si="4"/>
        <v>119</v>
      </c>
      <c r="C156" s="29" t="s">
        <v>182</v>
      </c>
      <c r="D156" s="50" t="s">
        <v>18</v>
      </c>
      <c r="E156" s="23" t="s">
        <v>17</v>
      </c>
      <c r="F156" s="18">
        <v>4</v>
      </c>
      <c r="G156" s="55"/>
      <c r="H156" s="57"/>
      <c r="I156" s="57"/>
    </row>
    <row r="157" spans="2:10" ht="33.75" x14ac:dyDescent="0.2">
      <c r="B157" s="25">
        <f t="shared" si="4"/>
        <v>120</v>
      </c>
      <c r="C157" s="29" t="s">
        <v>189</v>
      </c>
      <c r="D157" s="50" t="s">
        <v>218</v>
      </c>
      <c r="E157" s="23" t="s">
        <v>4</v>
      </c>
      <c r="F157" s="18">
        <v>4</v>
      </c>
      <c r="G157" s="55"/>
      <c r="H157" s="57"/>
      <c r="I157" s="57"/>
    </row>
    <row r="158" spans="2:10" ht="33.75" x14ac:dyDescent="0.2">
      <c r="B158" s="25">
        <f t="shared" si="4"/>
        <v>121</v>
      </c>
      <c r="C158" s="29" t="s">
        <v>179</v>
      </c>
      <c r="D158" s="65" t="s">
        <v>204</v>
      </c>
      <c r="E158" s="29" t="s">
        <v>205</v>
      </c>
      <c r="F158" s="64">
        <v>180</v>
      </c>
      <c r="G158" s="55"/>
      <c r="H158" s="57"/>
      <c r="I158" s="57"/>
    </row>
    <row r="159" spans="2:10" ht="135" x14ac:dyDescent="0.2">
      <c r="B159" s="25">
        <v>122</v>
      </c>
      <c r="C159" s="29" t="s">
        <v>182</v>
      </c>
      <c r="D159" s="50" t="s">
        <v>19</v>
      </c>
      <c r="E159" s="23" t="s">
        <v>4</v>
      </c>
      <c r="F159" s="18">
        <v>4</v>
      </c>
      <c r="G159" s="55"/>
      <c r="H159" s="57"/>
      <c r="I159" s="57"/>
    </row>
    <row r="160" spans="2:10" ht="56.25" x14ac:dyDescent="0.2">
      <c r="B160" s="25">
        <f t="shared" si="4"/>
        <v>123</v>
      </c>
      <c r="C160" s="29" t="s">
        <v>180</v>
      </c>
      <c r="D160" s="50" t="s">
        <v>223</v>
      </c>
      <c r="E160" s="24" t="s">
        <v>4</v>
      </c>
      <c r="F160" s="7">
        <v>4</v>
      </c>
      <c r="G160" s="58"/>
      <c r="H160" s="57"/>
      <c r="I160" s="57"/>
    </row>
    <row r="161" spans="2:12" ht="45" x14ac:dyDescent="0.2">
      <c r="B161" s="25">
        <f t="shared" si="4"/>
        <v>124</v>
      </c>
      <c r="C161" s="29" t="s">
        <v>160</v>
      </c>
      <c r="D161" s="50" t="s">
        <v>121</v>
      </c>
      <c r="E161" s="24" t="s">
        <v>4</v>
      </c>
      <c r="F161" s="7">
        <v>4</v>
      </c>
      <c r="G161" s="58"/>
      <c r="H161" s="57"/>
      <c r="I161" s="57"/>
    </row>
    <row r="162" spans="2:12" ht="22.5" x14ac:dyDescent="0.2">
      <c r="B162" s="25">
        <f t="shared" si="4"/>
        <v>125</v>
      </c>
      <c r="C162" s="29" t="s">
        <v>161</v>
      </c>
      <c r="D162" s="50" t="s">
        <v>224</v>
      </c>
      <c r="E162" s="24" t="s">
        <v>4</v>
      </c>
      <c r="F162" s="7">
        <v>4</v>
      </c>
      <c r="G162" s="58"/>
      <c r="H162" s="57"/>
      <c r="I162" s="57"/>
    </row>
    <row r="163" spans="2:12" ht="22.5" x14ac:dyDescent="0.2">
      <c r="B163" s="25">
        <f t="shared" si="4"/>
        <v>126</v>
      </c>
      <c r="C163" s="29" t="s">
        <v>161</v>
      </c>
      <c r="D163" s="50" t="s">
        <v>225</v>
      </c>
      <c r="E163" s="24" t="s">
        <v>4</v>
      </c>
      <c r="F163" s="7">
        <v>4</v>
      </c>
      <c r="G163" s="58"/>
      <c r="H163" s="57"/>
      <c r="I163" s="57"/>
    </row>
    <row r="164" spans="2:12" ht="22.5" x14ac:dyDescent="0.2">
      <c r="B164" s="25">
        <f t="shared" si="4"/>
        <v>127</v>
      </c>
      <c r="C164" s="29" t="s">
        <v>161</v>
      </c>
      <c r="D164" s="50" t="s">
        <v>222</v>
      </c>
      <c r="E164" s="24" t="s">
        <v>4</v>
      </c>
      <c r="F164" s="7">
        <v>4</v>
      </c>
      <c r="G164" s="58"/>
      <c r="H164" s="57"/>
      <c r="I164" s="57"/>
    </row>
    <row r="165" spans="2:12" ht="22.5" x14ac:dyDescent="0.2">
      <c r="B165" s="25">
        <f t="shared" si="4"/>
        <v>128</v>
      </c>
      <c r="C165" s="29" t="s">
        <v>161</v>
      </c>
      <c r="D165" s="50" t="s">
        <v>20</v>
      </c>
      <c r="E165" s="24" t="s">
        <v>4</v>
      </c>
      <c r="F165" s="7">
        <v>4</v>
      </c>
      <c r="G165" s="58"/>
      <c r="H165" s="57"/>
      <c r="I165" s="57"/>
    </row>
    <row r="166" spans="2:12" ht="33.75" x14ac:dyDescent="0.2">
      <c r="B166" s="25">
        <f t="shared" si="4"/>
        <v>129</v>
      </c>
      <c r="C166" s="29" t="s">
        <v>161</v>
      </c>
      <c r="D166" s="50" t="s">
        <v>21</v>
      </c>
      <c r="E166" s="24" t="s">
        <v>4</v>
      </c>
      <c r="F166" s="7">
        <v>4</v>
      </c>
      <c r="G166" s="58"/>
      <c r="H166" s="57"/>
      <c r="I166" s="57"/>
    </row>
    <row r="167" spans="2:12" ht="33.75" x14ac:dyDescent="0.2">
      <c r="B167" s="25">
        <f t="shared" si="4"/>
        <v>130</v>
      </c>
      <c r="C167" s="29" t="s">
        <v>161</v>
      </c>
      <c r="D167" s="50" t="s">
        <v>22</v>
      </c>
      <c r="E167" s="24" t="s">
        <v>4</v>
      </c>
      <c r="F167" s="7">
        <v>4</v>
      </c>
      <c r="G167" s="58"/>
      <c r="H167" s="57"/>
      <c r="I167" s="57"/>
    </row>
    <row r="168" spans="2:12" ht="22.5" x14ac:dyDescent="0.2">
      <c r="B168" s="25">
        <f t="shared" si="4"/>
        <v>131</v>
      </c>
      <c r="C168" s="29" t="s">
        <v>161</v>
      </c>
      <c r="D168" s="50" t="s">
        <v>122</v>
      </c>
      <c r="E168" s="24" t="s">
        <v>4</v>
      </c>
      <c r="F168" s="7">
        <v>4</v>
      </c>
      <c r="G168" s="58"/>
      <c r="H168" s="57"/>
      <c r="I168" s="57"/>
    </row>
    <row r="169" spans="2:12" s="3" customFormat="1" x14ac:dyDescent="0.2">
      <c r="B169" s="8">
        <v>4</v>
      </c>
      <c r="C169" s="8"/>
      <c r="D169" s="51" t="s">
        <v>123</v>
      </c>
      <c r="E169" s="19"/>
      <c r="F169" s="4"/>
      <c r="G169" s="59"/>
      <c r="H169" s="60"/>
      <c r="I169" s="60"/>
      <c r="J169" s="54"/>
    </row>
    <row r="170" spans="2:12" s="3" customFormat="1" x14ac:dyDescent="0.2">
      <c r="B170" s="26">
        <v>4.01</v>
      </c>
      <c r="C170" s="9"/>
      <c r="D170" s="52" t="s">
        <v>38</v>
      </c>
      <c r="E170" s="27"/>
      <c r="F170" s="6"/>
      <c r="G170" s="61"/>
      <c r="H170" s="62"/>
      <c r="I170" s="57"/>
      <c r="J170" s="54"/>
    </row>
    <row r="171" spans="2:12" ht="90" x14ac:dyDescent="0.2">
      <c r="B171" s="25">
        <f>+B168+1</f>
        <v>132</v>
      </c>
      <c r="C171" s="33" t="s">
        <v>149</v>
      </c>
      <c r="D171" s="50" t="s">
        <v>37</v>
      </c>
      <c r="E171" s="24" t="s">
        <v>7</v>
      </c>
      <c r="F171" s="7">
        <v>16762.29</v>
      </c>
      <c r="G171" s="58"/>
      <c r="H171" s="57"/>
      <c r="I171" s="57"/>
    </row>
    <row r="172" spans="2:12" ht="90" x14ac:dyDescent="0.2">
      <c r="B172" s="25">
        <f>+B171+1</f>
        <v>133</v>
      </c>
      <c r="C172" s="29" t="s">
        <v>153</v>
      </c>
      <c r="D172" s="50" t="s">
        <v>74</v>
      </c>
      <c r="E172" s="24" t="s">
        <v>8</v>
      </c>
      <c r="F172" s="7">
        <v>31999.279999999999</v>
      </c>
      <c r="G172" s="58"/>
      <c r="H172" s="57"/>
      <c r="I172" s="57"/>
    </row>
    <row r="173" spans="2:12" ht="123.75" x14ac:dyDescent="0.2">
      <c r="B173" s="25">
        <f t="shared" ref="B173:B192" si="5">+B172+1</f>
        <v>134</v>
      </c>
      <c r="C173" s="34" t="s">
        <v>154</v>
      </c>
      <c r="D173" s="50" t="s">
        <v>251</v>
      </c>
      <c r="E173" s="24" t="s">
        <v>3</v>
      </c>
      <c r="F173" s="7">
        <v>13083.3</v>
      </c>
      <c r="G173" s="58"/>
      <c r="H173" s="57"/>
      <c r="I173" s="57"/>
    </row>
    <row r="174" spans="2:12" ht="45" x14ac:dyDescent="0.2">
      <c r="B174" s="25">
        <f t="shared" si="5"/>
        <v>135</v>
      </c>
      <c r="C174" s="29" t="s">
        <v>172</v>
      </c>
      <c r="D174" s="50" t="s">
        <v>249</v>
      </c>
      <c r="E174" s="24" t="s">
        <v>3</v>
      </c>
      <c r="F174" s="7">
        <v>38309.85</v>
      </c>
      <c r="G174" s="58"/>
      <c r="H174" s="57"/>
      <c r="I174" s="57"/>
    </row>
    <row r="175" spans="2:12" s="3" customFormat="1" x14ac:dyDescent="0.2">
      <c r="B175" s="26">
        <v>4.0199999999999996</v>
      </c>
      <c r="C175" s="9"/>
      <c r="D175" s="52" t="s">
        <v>231</v>
      </c>
      <c r="E175" s="27"/>
      <c r="F175" s="6"/>
      <c r="G175" s="61"/>
      <c r="H175" s="62"/>
      <c r="I175" s="57"/>
      <c r="J175" s="54"/>
    </row>
    <row r="176" spans="2:12" ht="33.75" x14ac:dyDescent="0.2">
      <c r="B176" s="84">
        <v>136</v>
      </c>
      <c r="C176" s="29" t="s">
        <v>239</v>
      </c>
      <c r="D176" s="65" t="s">
        <v>248</v>
      </c>
      <c r="E176" s="29" t="s">
        <v>8</v>
      </c>
      <c r="F176" s="64">
        <v>1848</v>
      </c>
      <c r="G176" s="64"/>
      <c r="H176" s="64"/>
      <c r="I176" s="64"/>
      <c r="J176" s="74"/>
      <c r="K176" s="75"/>
      <c r="L176" s="75"/>
    </row>
    <row r="177" spans="2:10" ht="33.75" x14ac:dyDescent="0.2">
      <c r="B177" s="25">
        <v>137</v>
      </c>
      <c r="C177" s="29" t="s">
        <v>155</v>
      </c>
      <c r="D177" s="50" t="s">
        <v>241</v>
      </c>
      <c r="E177" s="23" t="s">
        <v>8</v>
      </c>
      <c r="F177" s="18">
        <v>1219.9000000000001</v>
      </c>
      <c r="G177" s="58"/>
      <c r="H177" s="57"/>
      <c r="I177" s="57"/>
    </row>
    <row r="178" spans="2:10" ht="45" x14ac:dyDescent="0.2">
      <c r="B178" s="25">
        <v>138</v>
      </c>
      <c r="C178" s="29" t="s">
        <v>156</v>
      </c>
      <c r="D178" s="50" t="s">
        <v>245</v>
      </c>
      <c r="E178" s="23" t="s">
        <v>3</v>
      </c>
      <c r="F178" s="18">
        <v>1219.9000000000001</v>
      </c>
      <c r="G178" s="55"/>
      <c r="H178" s="57"/>
      <c r="I178" s="57"/>
    </row>
    <row r="179" spans="2:10" ht="67.5" x14ac:dyDescent="0.2">
      <c r="B179" s="25">
        <v>139</v>
      </c>
      <c r="C179" s="29" t="s">
        <v>186</v>
      </c>
      <c r="D179" s="50" t="s">
        <v>124</v>
      </c>
      <c r="E179" s="24" t="s">
        <v>2</v>
      </c>
      <c r="F179" s="7">
        <v>10696</v>
      </c>
      <c r="G179" s="58"/>
      <c r="H179" s="57"/>
      <c r="I179" s="57"/>
    </row>
    <row r="180" spans="2:10" ht="78.75" x14ac:dyDescent="0.2">
      <c r="B180" s="25">
        <v>140</v>
      </c>
      <c r="C180" s="29" t="s">
        <v>162</v>
      </c>
      <c r="D180" s="50" t="s">
        <v>196</v>
      </c>
      <c r="E180" s="24" t="s">
        <v>3</v>
      </c>
      <c r="F180" s="7">
        <v>746.59</v>
      </c>
      <c r="G180" s="58"/>
      <c r="H180" s="57"/>
      <c r="I180" s="57"/>
    </row>
    <row r="181" spans="2:10" s="3" customFormat="1" x14ac:dyDescent="0.2">
      <c r="B181" s="26">
        <v>4.03</v>
      </c>
      <c r="C181" s="9"/>
      <c r="D181" s="52" t="s">
        <v>232</v>
      </c>
      <c r="E181" s="27"/>
      <c r="F181" s="6"/>
      <c r="G181" s="61"/>
      <c r="H181" s="62"/>
      <c r="I181" s="57"/>
      <c r="J181" s="54"/>
    </row>
    <row r="182" spans="2:10" ht="78.75" x14ac:dyDescent="0.2">
      <c r="B182" s="25">
        <v>141</v>
      </c>
      <c r="C182" s="34" t="s">
        <v>182</v>
      </c>
      <c r="D182" s="50" t="s">
        <v>125</v>
      </c>
      <c r="E182" s="24" t="s">
        <v>4</v>
      </c>
      <c r="F182" s="7">
        <v>1</v>
      </c>
      <c r="G182" s="58"/>
      <c r="H182" s="57"/>
      <c r="I182" s="57"/>
    </row>
    <row r="183" spans="2:10" ht="78.75" x14ac:dyDescent="0.2">
      <c r="B183" s="25">
        <f t="shared" si="5"/>
        <v>142</v>
      </c>
      <c r="C183" s="34" t="s">
        <v>182</v>
      </c>
      <c r="D183" s="50" t="s">
        <v>226</v>
      </c>
      <c r="E183" s="24" t="s">
        <v>4</v>
      </c>
      <c r="F183" s="7">
        <v>1</v>
      </c>
      <c r="G183" s="58"/>
      <c r="H183" s="57"/>
      <c r="I183" s="57"/>
    </row>
    <row r="184" spans="2:10" ht="78.75" x14ac:dyDescent="0.2">
      <c r="B184" s="25">
        <f t="shared" si="5"/>
        <v>143</v>
      </c>
      <c r="C184" s="34" t="s">
        <v>182</v>
      </c>
      <c r="D184" s="50" t="s">
        <v>126</v>
      </c>
      <c r="E184" s="24" t="s">
        <v>4</v>
      </c>
      <c r="F184" s="7">
        <v>1</v>
      </c>
      <c r="G184" s="58"/>
      <c r="H184" s="57"/>
      <c r="I184" s="57"/>
    </row>
    <row r="185" spans="2:10" ht="67.5" x14ac:dyDescent="0.2">
      <c r="B185" s="25">
        <f t="shared" si="5"/>
        <v>144</v>
      </c>
      <c r="C185" s="42" t="s">
        <v>181</v>
      </c>
      <c r="D185" s="50" t="s">
        <v>227</v>
      </c>
      <c r="E185" s="24" t="s">
        <v>4</v>
      </c>
      <c r="F185" s="7">
        <v>1</v>
      </c>
      <c r="G185" s="58"/>
      <c r="H185" s="57"/>
      <c r="I185" s="57"/>
    </row>
    <row r="186" spans="2:10" ht="67.5" x14ac:dyDescent="0.2">
      <c r="B186" s="25">
        <f t="shared" si="5"/>
        <v>145</v>
      </c>
      <c r="C186" s="34" t="s">
        <v>182</v>
      </c>
      <c r="D186" s="50" t="s">
        <v>127</v>
      </c>
      <c r="E186" s="24" t="s">
        <v>4</v>
      </c>
      <c r="F186" s="7">
        <v>1</v>
      </c>
      <c r="G186" s="58"/>
      <c r="H186" s="57"/>
      <c r="I186" s="57"/>
    </row>
    <row r="187" spans="2:10" ht="78.75" x14ac:dyDescent="0.2">
      <c r="B187" s="25">
        <f t="shared" si="5"/>
        <v>146</v>
      </c>
      <c r="C187" s="34" t="s">
        <v>182</v>
      </c>
      <c r="D187" s="50" t="s">
        <v>128</v>
      </c>
      <c r="E187" s="24" t="s">
        <v>4</v>
      </c>
      <c r="F187" s="7">
        <v>2</v>
      </c>
      <c r="G187" s="58"/>
      <c r="H187" s="57"/>
      <c r="I187" s="57"/>
    </row>
    <row r="188" spans="2:10" ht="78.75" x14ac:dyDescent="0.2">
      <c r="B188" s="25">
        <f t="shared" si="5"/>
        <v>147</v>
      </c>
      <c r="C188" s="34" t="s">
        <v>182</v>
      </c>
      <c r="D188" s="50" t="s">
        <v>129</v>
      </c>
      <c r="E188" s="24" t="s">
        <v>4</v>
      </c>
      <c r="F188" s="7">
        <v>2</v>
      </c>
      <c r="G188" s="58"/>
      <c r="H188" s="57"/>
      <c r="I188" s="57"/>
    </row>
    <row r="189" spans="2:10" ht="78.75" x14ac:dyDescent="0.2">
      <c r="B189" s="25">
        <f t="shared" si="5"/>
        <v>148</v>
      </c>
      <c r="C189" s="34" t="s">
        <v>187</v>
      </c>
      <c r="D189" s="50" t="s">
        <v>130</v>
      </c>
      <c r="E189" s="24" t="s">
        <v>24</v>
      </c>
      <c r="F189" s="7">
        <v>640</v>
      </c>
      <c r="G189" s="58"/>
      <c r="H189" s="57"/>
      <c r="I189" s="57"/>
    </row>
    <row r="190" spans="2:10" ht="78.75" x14ac:dyDescent="0.2">
      <c r="B190" s="25">
        <f t="shared" si="5"/>
        <v>149</v>
      </c>
      <c r="C190" s="34" t="s">
        <v>187</v>
      </c>
      <c r="D190" s="50" t="s">
        <v>131</v>
      </c>
      <c r="E190" s="24" t="s">
        <v>24</v>
      </c>
      <c r="F190" s="7">
        <v>1280</v>
      </c>
      <c r="G190" s="58"/>
      <c r="H190" s="57"/>
      <c r="I190" s="57"/>
    </row>
    <row r="191" spans="2:10" ht="78.75" x14ac:dyDescent="0.2">
      <c r="B191" s="25">
        <f t="shared" si="5"/>
        <v>150</v>
      </c>
      <c r="C191" s="34" t="s">
        <v>188</v>
      </c>
      <c r="D191" s="50" t="s">
        <v>132</v>
      </c>
      <c r="E191" s="24" t="s">
        <v>4</v>
      </c>
      <c r="F191" s="7">
        <v>3</v>
      </c>
      <c r="G191" s="58"/>
      <c r="H191" s="57"/>
      <c r="I191" s="57"/>
    </row>
    <row r="192" spans="2:10" ht="78.75" x14ac:dyDescent="0.2">
      <c r="B192" s="25">
        <f t="shared" si="5"/>
        <v>151</v>
      </c>
      <c r="C192" s="42" t="s">
        <v>159</v>
      </c>
      <c r="D192" s="50" t="s">
        <v>133</v>
      </c>
      <c r="E192" s="24" t="s">
        <v>4</v>
      </c>
      <c r="F192" s="7">
        <v>192</v>
      </c>
      <c r="G192" s="58"/>
      <c r="H192" s="57"/>
      <c r="I192" s="57"/>
    </row>
    <row r="193" spans="2:10" ht="33.75" x14ac:dyDescent="0.2">
      <c r="B193" s="25">
        <v>152</v>
      </c>
      <c r="C193" s="29" t="s">
        <v>179</v>
      </c>
      <c r="D193" s="65" t="s">
        <v>204</v>
      </c>
      <c r="E193" s="29" t="s">
        <v>205</v>
      </c>
      <c r="F193" s="64">
        <v>90</v>
      </c>
      <c r="G193" s="58"/>
      <c r="H193" s="57"/>
      <c r="I193" s="57"/>
    </row>
    <row r="194" spans="2:10" s="3" customFormat="1" x14ac:dyDescent="0.2">
      <c r="B194" s="8">
        <v>5</v>
      </c>
      <c r="C194" s="8"/>
      <c r="D194" s="51" t="s">
        <v>148</v>
      </c>
      <c r="E194" s="19"/>
      <c r="F194" s="4"/>
      <c r="G194" s="59"/>
      <c r="H194" s="60"/>
      <c r="I194" s="60"/>
      <c r="J194" s="54"/>
    </row>
    <row r="195" spans="2:10" s="3" customFormat="1" x14ac:dyDescent="0.2">
      <c r="B195" s="9">
        <v>5.01</v>
      </c>
      <c r="C195" s="9"/>
      <c r="D195" s="52" t="s">
        <v>36</v>
      </c>
      <c r="E195" s="27"/>
      <c r="F195" s="6"/>
      <c r="G195" s="61"/>
      <c r="H195" s="62"/>
      <c r="I195" s="57"/>
      <c r="J195" s="54"/>
    </row>
    <row r="196" spans="2:10" ht="225" x14ac:dyDescent="0.2">
      <c r="B196" s="25">
        <v>153</v>
      </c>
      <c r="C196" s="38" t="s">
        <v>176</v>
      </c>
      <c r="D196" s="50" t="s">
        <v>134</v>
      </c>
      <c r="E196" s="24" t="s">
        <v>24</v>
      </c>
      <c r="F196" s="7">
        <v>684</v>
      </c>
      <c r="G196" s="58"/>
      <c r="H196" s="57"/>
      <c r="I196" s="57"/>
    </row>
    <row r="197" spans="2:10" ht="225" x14ac:dyDescent="0.2">
      <c r="B197" s="25">
        <f>+B196+1</f>
        <v>154</v>
      </c>
      <c r="C197" s="38" t="s">
        <v>176</v>
      </c>
      <c r="D197" s="50" t="s">
        <v>135</v>
      </c>
      <c r="E197" s="24" t="s">
        <v>24</v>
      </c>
      <c r="F197" s="7">
        <v>195</v>
      </c>
      <c r="G197" s="58"/>
      <c r="H197" s="57"/>
      <c r="I197" s="57"/>
    </row>
    <row r="198" spans="2:10" ht="225" x14ac:dyDescent="0.2">
      <c r="B198" s="25">
        <f t="shared" ref="B198:B202" si="6">+B197+1</f>
        <v>155</v>
      </c>
      <c r="C198" s="38" t="s">
        <v>176</v>
      </c>
      <c r="D198" s="50" t="s">
        <v>136</v>
      </c>
      <c r="E198" s="24" t="s">
        <v>24</v>
      </c>
      <c r="F198" s="7">
        <v>840</v>
      </c>
      <c r="G198" s="58"/>
      <c r="H198" s="57"/>
      <c r="I198" s="57"/>
    </row>
    <row r="199" spans="2:10" ht="225" x14ac:dyDescent="0.2">
      <c r="B199" s="25">
        <f t="shared" si="6"/>
        <v>156</v>
      </c>
      <c r="C199" s="38" t="s">
        <v>176</v>
      </c>
      <c r="D199" s="50" t="s">
        <v>137</v>
      </c>
      <c r="E199" s="24" t="s">
        <v>24</v>
      </c>
      <c r="F199" s="7">
        <v>2154</v>
      </c>
      <c r="G199" s="58"/>
      <c r="H199" s="57"/>
      <c r="I199" s="57"/>
    </row>
    <row r="200" spans="2:10" ht="45" x14ac:dyDescent="0.2">
      <c r="B200" s="25">
        <f t="shared" si="6"/>
        <v>157</v>
      </c>
      <c r="C200" s="43" t="s">
        <v>192</v>
      </c>
      <c r="D200" s="50" t="s">
        <v>40</v>
      </c>
      <c r="E200" s="24" t="s">
        <v>10</v>
      </c>
      <c r="F200" s="7">
        <v>7746</v>
      </c>
      <c r="G200" s="58"/>
      <c r="H200" s="57"/>
      <c r="I200" s="57"/>
    </row>
    <row r="201" spans="2:10" ht="45" x14ac:dyDescent="0.2">
      <c r="B201" s="25">
        <f t="shared" si="6"/>
        <v>158</v>
      </c>
      <c r="C201" s="43" t="s">
        <v>192</v>
      </c>
      <c r="D201" s="50" t="s">
        <v>41</v>
      </c>
      <c r="E201" s="24" t="s">
        <v>10</v>
      </c>
      <c r="F201" s="7">
        <v>7746</v>
      </c>
      <c r="G201" s="58"/>
      <c r="H201" s="57"/>
      <c r="I201" s="57"/>
    </row>
    <row r="202" spans="2:10" ht="56.25" x14ac:dyDescent="0.2">
      <c r="B202" s="25">
        <f t="shared" si="6"/>
        <v>159</v>
      </c>
      <c r="C202" s="29" t="s">
        <v>176</v>
      </c>
      <c r="D202" s="50" t="s">
        <v>42</v>
      </c>
      <c r="E202" s="24" t="s">
        <v>10</v>
      </c>
      <c r="F202" s="7">
        <v>968</v>
      </c>
      <c r="G202" s="58"/>
      <c r="H202" s="57"/>
      <c r="I202" s="57"/>
    </row>
    <row r="203" spans="2:10" s="3" customFormat="1" x14ac:dyDescent="0.2">
      <c r="B203" s="9">
        <v>5.0199999999999996</v>
      </c>
      <c r="C203" s="9"/>
      <c r="D203" s="52" t="s">
        <v>43</v>
      </c>
      <c r="E203" s="5"/>
      <c r="F203" s="6"/>
      <c r="G203" s="61"/>
      <c r="H203" s="62"/>
      <c r="I203" s="57"/>
      <c r="J203" s="54"/>
    </row>
    <row r="204" spans="2:10" ht="123.75" x14ac:dyDescent="0.2">
      <c r="B204" s="25">
        <f>+B202+1</f>
        <v>160</v>
      </c>
      <c r="C204" s="29" t="s">
        <v>174</v>
      </c>
      <c r="D204" s="50" t="s">
        <v>44</v>
      </c>
      <c r="E204" s="24" t="s">
        <v>8</v>
      </c>
      <c r="F204" s="7">
        <v>10264.620000000001</v>
      </c>
      <c r="G204" s="58"/>
      <c r="H204" s="57"/>
      <c r="I204" s="57"/>
    </row>
    <row r="205" spans="2:10" ht="123.75" x14ac:dyDescent="0.2">
      <c r="B205" s="25">
        <f>+B204+1</f>
        <v>161</v>
      </c>
      <c r="C205" s="29" t="s">
        <v>174</v>
      </c>
      <c r="D205" s="50" t="s">
        <v>45</v>
      </c>
      <c r="E205" s="24" t="s">
        <v>8</v>
      </c>
      <c r="F205" s="7">
        <v>1719.93</v>
      </c>
      <c r="G205" s="58"/>
      <c r="H205" s="57"/>
      <c r="I205" s="57"/>
    </row>
    <row r="206" spans="2:10" ht="112.5" x14ac:dyDescent="0.2">
      <c r="B206" s="25">
        <f t="shared" ref="B206:B214" si="7">+B205+1</f>
        <v>162</v>
      </c>
      <c r="C206" s="38" t="s">
        <v>170</v>
      </c>
      <c r="D206" s="50" t="s">
        <v>46</v>
      </c>
      <c r="E206" s="24" t="s">
        <v>2</v>
      </c>
      <c r="F206" s="7">
        <v>1672.96</v>
      </c>
      <c r="G206" s="58"/>
      <c r="H206" s="57"/>
      <c r="I206" s="57"/>
    </row>
    <row r="207" spans="2:10" ht="78.75" x14ac:dyDescent="0.2">
      <c r="B207" s="25">
        <f t="shared" si="7"/>
        <v>163</v>
      </c>
      <c r="C207" s="29" t="s">
        <v>184</v>
      </c>
      <c r="D207" s="50" t="s">
        <v>23</v>
      </c>
      <c r="E207" s="24" t="s">
        <v>8</v>
      </c>
      <c r="F207" s="7">
        <v>117.21</v>
      </c>
      <c r="G207" s="58"/>
      <c r="H207" s="57"/>
      <c r="I207" s="57"/>
    </row>
    <row r="208" spans="2:10" ht="135" x14ac:dyDescent="0.2">
      <c r="B208" s="25">
        <f t="shared" si="7"/>
        <v>164</v>
      </c>
      <c r="C208" s="29" t="s">
        <v>185</v>
      </c>
      <c r="D208" s="50" t="s">
        <v>47</v>
      </c>
      <c r="E208" s="24" t="s">
        <v>8</v>
      </c>
      <c r="F208" s="7">
        <v>3185.89</v>
      </c>
      <c r="G208" s="58"/>
      <c r="H208" s="57"/>
      <c r="I208" s="57"/>
    </row>
    <row r="209" spans="2:10" ht="45" x14ac:dyDescent="0.2">
      <c r="B209" s="25">
        <v>165</v>
      </c>
      <c r="C209" s="33" t="s">
        <v>175</v>
      </c>
      <c r="D209" s="50" t="s">
        <v>49</v>
      </c>
      <c r="E209" s="23" t="s">
        <v>24</v>
      </c>
      <c r="F209" s="18">
        <v>1533.6</v>
      </c>
      <c r="G209" s="64"/>
      <c r="H209" s="57"/>
      <c r="I209" s="57"/>
    </row>
    <row r="210" spans="2:10" ht="101.25" x14ac:dyDescent="0.2">
      <c r="B210" s="25">
        <v>166</v>
      </c>
      <c r="C210" s="38" t="s">
        <v>175</v>
      </c>
      <c r="D210" s="50" t="s">
        <v>50</v>
      </c>
      <c r="E210" s="23" t="s">
        <v>24</v>
      </c>
      <c r="F210" s="18">
        <v>184</v>
      </c>
      <c r="G210" s="64"/>
      <c r="H210" s="57"/>
      <c r="I210" s="57"/>
    </row>
    <row r="211" spans="2:10" ht="101.25" x14ac:dyDescent="0.2">
      <c r="B211" s="25">
        <v>167</v>
      </c>
      <c r="C211" s="38" t="s">
        <v>175</v>
      </c>
      <c r="D211" s="50" t="s">
        <v>51</v>
      </c>
      <c r="E211" s="23" t="s">
        <v>4</v>
      </c>
      <c r="F211" s="18">
        <v>92</v>
      </c>
      <c r="G211" s="64"/>
      <c r="H211" s="57"/>
      <c r="I211" s="57"/>
    </row>
    <row r="212" spans="2:10" ht="112.5" x14ac:dyDescent="0.2">
      <c r="B212" s="25">
        <v>168</v>
      </c>
      <c r="C212" s="34" t="s">
        <v>175</v>
      </c>
      <c r="D212" s="50" t="s">
        <v>48</v>
      </c>
      <c r="E212" s="24" t="s">
        <v>26</v>
      </c>
      <c r="F212" s="7">
        <v>563011.72</v>
      </c>
      <c r="G212" s="58"/>
      <c r="H212" s="57"/>
      <c r="I212" s="57"/>
    </row>
    <row r="213" spans="2:10" ht="78.75" x14ac:dyDescent="0.2">
      <c r="B213" s="25">
        <f t="shared" si="7"/>
        <v>169</v>
      </c>
      <c r="C213" s="42" t="s">
        <v>178</v>
      </c>
      <c r="D213" s="50" t="s">
        <v>52</v>
      </c>
      <c r="E213" s="24" t="s">
        <v>8</v>
      </c>
      <c r="F213" s="7">
        <v>4508.84</v>
      </c>
      <c r="G213" s="58"/>
      <c r="H213" s="57"/>
      <c r="I213" s="57"/>
    </row>
    <row r="214" spans="2:10" ht="56.25" x14ac:dyDescent="0.2">
      <c r="B214" s="25">
        <f t="shared" si="7"/>
        <v>170</v>
      </c>
      <c r="C214" s="37" t="s">
        <v>190</v>
      </c>
      <c r="D214" s="50" t="s">
        <v>53</v>
      </c>
      <c r="E214" s="24" t="s">
        <v>8</v>
      </c>
      <c r="F214" s="7">
        <v>6880.14</v>
      </c>
      <c r="G214" s="58"/>
      <c r="H214" s="57"/>
      <c r="I214" s="57"/>
    </row>
    <row r="215" spans="2:10" s="3" customFormat="1" x14ac:dyDescent="0.2">
      <c r="B215" s="8">
        <v>6</v>
      </c>
      <c r="C215" s="8"/>
      <c r="D215" s="51" t="s">
        <v>138</v>
      </c>
      <c r="E215" s="40"/>
      <c r="F215" s="4"/>
      <c r="G215" s="59"/>
      <c r="H215" s="60"/>
      <c r="I215" s="60"/>
      <c r="J215" s="54"/>
    </row>
    <row r="216" spans="2:10" s="3" customFormat="1" x14ac:dyDescent="0.2">
      <c r="B216" s="9">
        <v>6.01</v>
      </c>
      <c r="C216" s="9"/>
      <c r="D216" s="52" t="s">
        <v>36</v>
      </c>
      <c r="E216" s="5"/>
      <c r="F216" s="6"/>
      <c r="G216" s="61"/>
      <c r="H216" s="62"/>
      <c r="I216" s="57"/>
      <c r="J216" s="54"/>
    </row>
    <row r="217" spans="2:10" ht="236.25" x14ac:dyDescent="0.2">
      <c r="B217" s="25">
        <f>+B214+1</f>
        <v>171</v>
      </c>
      <c r="C217" s="38" t="s">
        <v>176</v>
      </c>
      <c r="D217" s="50" t="s">
        <v>139</v>
      </c>
      <c r="E217" s="24" t="s">
        <v>10</v>
      </c>
      <c r="F217" s="7">
        <v>804</v>
      </c>
      <c r="G217" s="58"/>
      <c r="H217" s="57"/>
      <c r="I217" s="57"/>
    </row>
    <row r="218" spans="2:10" ht="236.25" x14ac:dyDescent="0.2">
      <c r="B218" s="25">
        <f>+B217+1</f>
        <v>172</v>
      </c>
      <c r="C218" s="38" t="s">
        <v>176</v>
      </c>
      <c r="D218" s="50" t="s">
        <v>140</v>
      </c>
      <c r="E218" s="24" t="s">
        <v>10</v>
      </c>
      <c r="F218" s="7">
        <v>558</v>
      </c>
      <c r="G218" s="58"/>
      <c r="H218" s="57"/>
      <c r="I218" s="57"/>
    </row>
    <row r="219" spans="2:10" ht="225" x14ac:dyDescent="0.2">
      <c r="B219" s="25">
        <f t="shared" ref="B219:B222" si="8">+B218+1</f>
        <v>173</v>
      </c>
      <c r="C219" s="38" t="s">
        <v>176</v>
      </c>
      <c r="D219" s="50" t="s">
        <v>141</v>
      </c>
      <c r="E219" s="24" t="s">
        <v>24</v>
      </c>
      <c r="F219" s="7">
        <v>1314</v>
      </c>
      <c r="G219" s="58"/>
      <c r="H219" s="57"/>
      <c r="I219" s="57"/>
    </row>
    <row r="220" spans="2:10" ht="45" x14ac:dyDescent="0.2">
      <c r="B220" s="25">
        <f t="shared" si="8"/>
        <v>174</v>
      </c>
      <c r="C220" s="43" t="s">
        <v>192</v>
      </c>
      <c r="D220" s="50" t="s">
        <v>40</v>
      </c>
      <c r="E220" s="24" t="s">
        <v>10</v>
      </c>
      <c r="F220" s="7">
        <v>5325</v>
      </c>
      <c r="G220" s="58"/>
      <c r="H220" s="57"/>
      <c r="I220" s="57"/>
    </row>
    <row r="221" spans="2:10" ht="45" x14ac:dyDescent="0.2">
      <c r="B221" s="25">
        <f t="shared" si="8"/>
        <v>175</v>
      </c>
      <c r="C221" s="43" t="s">
        <v>192</v>
      </c>
      <c r="D221" s="50" t="s">
        <v>41</v>
      </c>
      <c r="E221" s="24" t="s">
        <v>10</v>
      </c>
      <c r="F221" s="7">
        <v>5325</v>
      </c>
      <c r="G221" s="58"/>
      <c r="H221" s="57"/>
      <c r="I221" s="57"/>
    </row>
    <row r="222" spans="2:10" ht="56.25" x14ac:dyDescent="0.2">
      <c r="B222" s="25">
        <f t="shared" si="8"/>
        <v>176</v>
      </c>
      <c r="C222" s="29" t="s">
        <v>176</v>
      </c>
      <c r="D222" s="50" t="s">
        <v>42</v>
      </c>
      <c r="E222" s="24" t="s">
        <v>10</v>
      </c>
      <c r="F222" s="7">
        <f>2676*0.25</f>
        <v>669</v>
      </c>
      <c r="G222" s="58"/>
      <c r="H222" s="57"/>
      <c r="I222" s="57"/>
    </row>
    <row r="223" spans="2:10" s="3" customFormat="1" x14ac:dyDescent="0.2">
      <c r="B223" s="9">
        <v>6.02</v>
      </c>
      <c r="C223" s="9"/>
      <c r="D223" s="52" t="s">
        <v>43</v>
      </c>
      <c r="E223" s="5"/>
      <c r="F223" s="6"/>
      <c r="G223" s="61"/>
      <c r="H223" s="62"/>
      <c r="I223" s="57"/>
      <c r="J223" s="54"/>
    </row>
    <row r="224" spans="2:10" ht="123.75" x14ac:dyDescent="0.2">
      <c r="B224" s="25">
        <f>+B222+1</f>
        <v>177</v>
      </c>
      <c r="C224" s="29" t="s">
        <v>174</v>
      </c>
      <c r="D224" s="50" t="s">
        <v>44</v>
      </c>
      <c r="E224" s="24" t="s">
        <v>8</v>
      </c>
      <c r="F224" s="7">
        <v>5490.08</v>
      </c>
      <c r="G224" s="58"/>
      <c r="H224" s="57"/>
      <c r="I224" s="57"/>
    </row>
    <row r="225" spans="2:10" ht="123.75" x14ac:dyDescent="0.2">
      <c r="B225" s="25">
        <f>+B224+1</f>
        <v>178</v>
      </c>
      <c r="C225" s="29" t="s">
        <v>174</v>
      </c>
      <c r="D225" s="50" t="s">
        <v>45</v>
      </c>
      <c r="E225" s="24" t="s">
        <v>8</v>
      </c>
      <c r="F225" s="7">
        <v>1045.2</v>
      </c>
      <c r="G225" s="58"/>
      <c r="H225" s="57"/>
      <c r="I225" s="57"/>
    </row>
    <row r="226" spans="2:10" ht="112.5" x14ac:dyDescent="0.2">
      <c r="B226" s="25">
        <f t="shared" ref="B226:B231" si="9">+B225+1</f>
        <v>179</v>
      </c>
      <c r="C226" s="38" t="s">
        <v>170</v>
      </c>
      <c r="D226" s="50" t="s">
        <v>46</v>
      </c>
      <c r="E226" s="24" t="s">
        <v>2</v>
      </c>
      <c r="F226" s="7">
        <v>1322</v>
      </c>
      <c r="G226" s="58"/>
      <c r="H226" s="57"/>
      <c r="I226" s="57"/>
    </row>
    <row r="227" spans="2:10" ht="78.75" x14ac:dyDescent="0.2">
      <c r="B227" s="25">
        <f t="shared" si="9"/>
        <v>180</v>
      </c>
      <c r="C227" s="29" t="s">
        <v>185</v>
      </c>
      <c r="D227" s="50" t="s">
        <v>23</v>
      </c>
      <c r="E227" s="24" t="s">
        <v>8</v>
      </c>
      <c r="F227" s="7">
        <v>95.88</v>
      </c>
      <c r="G227" s="58"/>
      <c r="H227" s="57"/>
      <c r="I227" s="57"/>
    </row>
    <row r="228" spans="2:10" ht="135" x14ac:dyDescent="0.2">
      <c r="B228" s="25">
        <f t="shared" si="9"/>
        <v>181</v>
      </c>
      <c r="C228" s="29" t="s">
        <v>185</v>
      </c>
      <c r="D228" s="50" t="s">
        <v>47</v>
      </c>
      <c r="E228" s="24" t="s">
        <v>8</v>
      </c>
      <c r="F228" s="7">
        <v>2733.25</v>
      </c>
      <c r="G228" s="58"/>
      <c r="H228" s="57"/>
      <c r="I228" s="57"/>
    </row>
    <row r="229" spans="2:10" ht="112.5" x14ac:dyDescent="0.2">
      <c r="B229" s="25">
        <f t="shared" si="9"/>
        <v>182</v>
      </c>
      <c r="C229" s="34" t="s">
        <v>175</v>
      </c>
      <c r="D229" s="50" t="s">
        <v>48</v>
      </c>
      <c r="E229" s="24" t="s">
        <v>26</v>
      </c>
      <c r="F229" s="7">
        <v>540816.19999999995</v>
      </c>
      <c r="G229" s="58"/>
      <c r="H229" s="57"/>
      <c r="I229" s="57"/>
    </row>
    <row r="230" spans="2:10" ht="78.75" x14ac:dyDescent="0.2">
      <c r="B230" s="25">
        <f t="shared" si="9"/>
        <v>183</v>
      </c>
      <c r="C230" s="29" t="s">
        <v>177</v>
      </c>
      <c r="D230" s="50" t="s">
        <v>62</v>
      </c>
      <c r="E230" s="24" t="s">
        <v>8</v>
      </c>
      <c r="F230" s="7">
        <v>3226.98</v>
      </c>
      <c r="G230" s="58"/>
      <c r="H230" s="57"/>
      <c r="I230" s="57"/>
    </row>
    <row r="231" spans="2:10" ht="78.75" x14ac:dyDescent="0.2">
      <c r="B231" s="25">
        <f t="shared" si="9"/>
        <v>184</v>
      </c>
      <c r="C231" s="42" t="s">
        <v>178</v>
      </c>
      <c r="D231" s="50" t="s">
        <v>52</v>
      </c>
      <c r="E231" s="24" t="s">
        <v>8</v>
      </c>
      <c r="F231" s="7">
        <v>1045.1600000000001</v>
      </c>
      <c r="G231" s="58"/>
      <c r="H231" s="57"/>
      <c r="I231" s="57"/>
    </row>
    <row r="232" spans="2:10" s="3" customFormat="1" x14ac:dyDescent="0.2">
      <c r="B232" s="9">
        <v>6.03</v>
      </c>
      <c r="C232" s="9"/>
      <c r="D232" s="52" t="s">
        <v>63</v>
      </c>
      <c r="E232" s="5"/>
      <c r="F232" s="6"/>
      <c r="G232" s="61"/>
      <c r="H232" s="62"/>
      <c r="I232" s="57"/>
      <c r="J232" s="54"/>
    </row>
    <row r="233" spans="2:10" ht="135" x14ac:dyDescent="0.2">
      <c r="B233" s="25">
        <f>+B231+1</f>
        <v>185</v>
      </c>
      <c r="C233" s="35" t="s">
        <v>169</v>
      </c>
      <c r="D233" s="50" t="s">
        <v>64</v>
      </c>
      <c r="E233" s="24" t="s">
        <v>7</v>
      </c>
      <c r="F233" s="7">
        <v>1406.26</v>
      </c>
      <c r="G233" s="58"/>
      <c r="H233" s="57"/>
      <c r="I233" s="57"/>
    </row>
    <row r="234" spans="2:10" ht="123.75" x14ac:dyDescent="0.2">
      <c r="B234" s="25">
        <f>1+B233</f>
        <v>186</v>
      </c>
      <c r="C234" s="29" t="s">
        <v>185</v>
      </c>
      <c r="D234" s="50" t="s">
        <v>65</v>
      </c>
      <c r="E234" s="24" t="s">
        <v>8</v>
      </c>
      <c r="F234" s="7">
        <v>469.42</v>
      </c>
      <c r="G234" s="58"/>
      <c r="H234" s="57"/>
      <c r="I234" s="57"/>
    </row>
    <row r="235" spans="2:10" ht="112.5" x14ac:dyDescent="0.2">
      <c r="B235" s="25">
        <f t="shared" ref="B235:B237" si="10">1+B234</f>
        <v>187</v>
      </c>
      <c r="C235" s="29" t="s">
        <v>175</v>
      </c>
      <c r="D235" s="50" t="s">
        <v>66</v>
      </c>
      <c r="E235" s="24" t="s">
        <v>70</v>
      </c>
      <c r="F235" s="7">
        <v>207773.94</v>
      </c>
      <c r="G235" s="58"/>
      <c r="H235" s="57"/>
      <c r="I235" s="57"/>
    </row>
    <row r="236" spans="2:10" ht="123.75" x14ac:dyDescent="0.2">
      <c r="B236" s="25">
        <f t="shared" si="10"/>
        <v>188</v>
      </c>
      <c r="C236" s="29" t="s">
        <v>191</v>
      </c>
      <c r="D236" s="50" t="s">
        <v>60</v>
      </c>
      <c r="E236" s="24" t="s">
        <v>8</v>
      </c>
      <c r="F236" s="7">
        <v>4.32</v>
      </c>
      <c r="G236" s="58"/>
      <c r="H236" s="57"/>
      <c r="I236" s="57"/>
    </row>
    <row r="237" spans="2:10" ht="123.75" x14ac:dyDescent="0.2">
      <c r="B237" s="25">
        <f t="shared" si="10"/>
        <v>189</v>
      </c>
      <c r="C237" s="33" t="s">
        <v>183</v>
      </c>
      <c r="D237" s="50" t="s">
        <v>61</v>
      </c>
      <c r="E237" s="24" t="s">
        <v>26</v>
      </c>
      <c r="F237" s="7">
        <v>5371.66</v>
      </c>
      <c r="G237" s="58"/>
      <c r="H237" s="57"/>
      <c r="I237" s="57"/>
    </row>
    <row r="238" spans="2:10" s="3" customFormat="1" x14ac:dyDescent="0.2">
      <c r="B238" s="8">
        <v>7</v>
      </c>
      <c r="C238" s="8"/>
      <c r="D238" s="51" t="s">
        <v>142</v>
      </c>
      <c r="E238" s="40"/>
      <c r="F238" s="4"/>
      <c r="G238" s="59"/>
      <c r="H238" s="63"/>
      <c r="I238" s="60"/>
      <c r="J238" s="54"/>
    </row>
    <row r="239" spans="2:10" s="3" customFormat="1" x14ac:dyDescent="0.2">
      <c r="B239" s="9">
        <v>7.01</v>
      </c>
      <c r="C239" s="9"/>
      <c r="D239" s="52" t="s">
        <v>36</v>
      </c>
      <c r="E239" s="5"/>
      <c r="F239" s="6"/>
      <c r="G239" s="61"/>
      <c r="H239" s="62"/>
      <c r="I239" s="57"/>
      <c r="J239" s="54"/>
    </row>
    <row r="240" spans="2:10" ht="225" x14ac:dyDescent="0.2">
      <c r="B240" s="25">
        <f>+B237+1</f>
        <v>190</v>
      </c>
      <c r="C240" s="38" t="s">
        <v>176</v>
      </c>
      <c r="D240" s="50" t="s">
        <v>143</v>
      </c>
      <c r="E240" s="24" t="s">
        <v>24</v>
      </c>
      <c r="F240" s="7">
        <v>186</v>
      </c>
      <c r="G240" s="58"/>
      <c r="H240" s="57"/>
      <c r="I240" s="57"/>
    </row>
    <row r="241" spans="2:10" ht="225" x14ac:dyDescent="0.2">
      <c r="B241" s="25">
        <f>+B240+1</f>
        <v>191</v>
      </c>
      <c r="C241" s="38" t="s">
        <v>176</v>
      </c>
      <c r="D241" s="50" t="s">
        <v>144</v>
      </c>
      <c r="E241" s="24" t="s">
        <v>24</v>
      </c>
      <c r="F241" s="7">
        <v>219</v>
      </c>
      <c r="G241" s="58"/>
      <c r="H241" s="57"/>
      <c r="I241" s="57"/>
    </row>
    <row r="242" spans="2:10" ht="225" x14ac:dyDescent="0.2">
      <c r="B242" s="25">
        <f t="shared" ref="B242:B247" si="11">+B241+1</f>
        <v>192</v>
      </c>
      <c r="C242" s="38" t="s">
        <v>176</v>
      </c>
      <c r="D242" s="50" t="s">
        <v>145</v>
      </c>
      <c r="E242" s="24" t="s">
        <v>24</v>
      </c>
      <c r="F242" s="7">
        <v>162</v>
      </c>
      <c r="G242" s="58"/>
      <c r="H242" s="57"/>
      <c r="I242" s="57"/>
    </row>
    <row r="243" spans="2:10" ht="225" x14ac:dyDescent="0.2">
      <c r="B243" s="25">
        <f t="shared" si="11"/>
        <v>193</v>
      </c>
      <c r="C243" s="38" t="s">
        <v>176</v>
      </c>
      <c r="D243" s="50" t="s">
        <v>146</v>
      </c>
      <c r="E243" s="24" t="s">
        <v>24</v>
      </c>
      <c r="F243" s="7">
        <v>234</v>
      </c>
      <c r="G243" s="58"/>
      <c r="H243" s="57"/>
      <c r="I243" s="57"/>
    </row>
    <row r="244" spans="2:10" ht="225" x14ac:dyDescent="0.2">
      <c r="B244" s="25">
        <f t="shared" si="11"/>
        <v>194</v>
      </c>
      <c r="C244" s="38" t="s">
        <v>176</v>
      </c>
      <c r="D244" s="50" t="s">
        <v>141</v>
      </c>
      <c r="E244" s="24" t="s">
        <v>24</v>
      </c>
      <c r="F244" s="7">
        <v>438</v>
      </c>
      <c r="G244" s="58"/>
      <c r="H244" s="57"/>
      <c r="I244" s="57"/>
    </row>
    <row r="245" spans="2:10" ht="45" x14ac:dyDescent="0.2">
      <c r="B245" s="25">
        <f t="shared" si="11"/>
        <v>195</v>
      </c>
      <c r="C245" s="43" t="s">
        <v>192</v>
      </c>
      <c r="D245" s="50" t="s">
        <v>40</v>
      </c>
      <c r="E245" s="24" t="s">
        <v>10</v>
      </c>
      <c r="F245" s="7">
        <v>2586</v>
      </c>
      <c r="G245" s="58"/>
      <c r="H245" s="57"/>
      <c r="I245" s="57"/>
    </row>
    <row r="246" spans="2:10" ht="45" x14ac:dyDescent="0.2">
      <c r="B246" s="25">
        <f t="shared" si="11"/>
        <v>196</v>
      </c>
      <c r="C246" s="43" t="s">
        <v>192</v>
      </c>
      <c r="D246" s="50" t="s">
        <v>41</v>
      </c>
      <c r="E246" s="24" t="s">
        <v>10</v>
      </c>
      <c r="F246" s="7">
        <v>2586</v>
      </c>
      <c r="G246" s="58"/>
      <c r="H246" s="57"/>
      <c r="I246" s="57"/>
    </row>
    <row r="247" spans="2:10" ht="56.25" x14ac:dyDescent="0.2">
      <c r="B247" s="25">
        <f t="shared" si="11"/>
        <v>197</v>
      </c>
      <c r="C247" s="29" t="s">
        <v>176</v>
      </c>
      <c r="D247" s="50" t="s">
        <v>42</v>
      </c>
      <c r="E247" s="24" t="s">
        <v>10</v>
      </c>
      <c r="F247" s="7">
        <v>324</v>
      </c>
      <c r="G247" s="58"/>
      <c r="H247" s="57"/>
      <c r="I247" s="57"/>
    </row>
    <row r="248" spans="2:10" s="3" customFormat="1" x14ac:dyDescent="0.2">
      <c r="B248" s="9">
        <v>7.02</v>
      </c>
      <c r="C248" s="9"/>
      <c r="D248" s="52" t="s">
        <v>43</v>
      </c>
      <c r="E248" s="5"/>
      <c r="F248" s="6"/>
      <c r="G248" s="61"/>
      <c r="H248" s="62"/>
      <c r="I248" s="57"/>
      <c r="J248" s="54"/>
    </row>
    <row r="249" spans="2:10" ht="123.75" x14ac:dyDescent="0.2">
      <c r="B249" s="25">
        <f>+B247+1</f>
        <v>198</v>
      </c>
      <c r="C249" s="29" t="s">
        <v>174</v>
      </c>
      <c r="D249" s="50" t="s">
        <v>44</v>
      </c>
      <c r="E249" s="24" t="s">
        <v>8</v>
      </c>
      <c r="F249" s="7">
        <v>2919</v>
      </c>
      <c r="G249" s="58"/>
      <c r="H249" s="57"/>
      <c r="I249" s="57"/>
    </row>
    <row r="250" spans="2:10" ht="123.75" x14ac:dyDescent="0.2">
      <c r="B250" s="25">
        <f>+B249+1</f>
        <v>199</v>
      </c>
      <c r="C250" s="29" t="s">
        <v>174</v>
      </c>
      <c r="D250" s="50" t="s">
        <v>45</v>
      </c>
      <c r="E250" s="24" t="s">
        <v>8</v>
      </c>
      <c r="F250" s="7">
        <v>620.65</v>
      </c>
      <c r="G250" s="58"/>
      <c r="H250" s="57"/>
      <c r="I250" s="57"/>
    </row>
    <row r="251" spans="2:10" ht="112.5" x14ac:dyDescent="0.2">
      <c r="B251" s="25">
        <f t="shared" ref="B251:B256" si="12">+B250+1</f>
        <v>200</v>
      </c>
      <c r="C251" s="38" t="s">
        <v>170</v>
      </c>
      <c r="D251" s="50" t="s">
        <v>46</v>
      </c>
      <c r="E251" s="24" t="s">
        <v>2</v>
      </c>
      <c r="F251" s="7">
        <v>639.70000000000005</v>
      </c>
      <c r="G251" s="58"/>
      <c r="H251" s="57"/>
      <c r="I251" s="57"/>
    </row>
    <row r="252" spans="2:10" ht="78.75" x14ac:dyDescent="0.2">
      <c r="B252" s="25">
        <f t="shared" si="12"/>
        <v>201</v>
      </c>
      <c r="C252" s="29" t="s">
        <v>185</v>
      </c>
      <c r="D252" s="50" t="s">
        <v>23</v>
      </c>
      <c r="E252" s="24" t="s">
        <v>8</v>
      </c>
      <c r="F252" s="7">
        <v>46.64</v>
      </c>
      <c r="G252" s="58"/>
      <c r="H252" s="57"/>
      <c r="I252" s="57"/>
    </row>
    <row r="253" spans="2:10" ht="135" x14ac:dyDescent="0.2">
      <c r="B253" s="25">
        <f t="shared" si="12"/>
        <v>202</v>
      </c>
      <c r="C253" s="29" t="s">
        <v>185</v>
      </c>
      <c r="D253" s="50" t="s">
        <v>47</v>
      </c>
      <c r="E253" s="24" t="s">
        <v>8</v>
      </c>
      <c r="F253" s="7">
        <v>1379.2</v>
      </c>
      <c r="G253" s="58"/>
      <c r="H253" s="57"/>
      <c r="I253" s="57"/>
    </row>
    <row r="254" spans="2:10" ht="112.5" x14ac:dyDescent="0.2">
      <c r="B254" s="25">
        <f t="shared" si="12"/>
        <v>203</v>
      </c>
      <c r="C254" s="34" t="s">
        <v>175</v>
      </c>
      <c r="D254" s="50" t="s">
        <v>48</v>
      </c>
      <c r="E254" s="24" t="s">
        <v>26</v>
      </c>
      <c r="F254" s="7">
        <v>289516.86</v>
      </c>
      <c r="G254" s="58"/>
      <c r="H254" s="57"/>
      <c r="I254" s="57"/>
    </row>
    <row r="255" spans="2:10" ht="78.75" x14ac:dyDescent="0.2">
      <c r="B255" s="25">
        <f t="shared" si="12"/>
        <v>204</v>
      </c>
      <c r="C255" s="29" t="s">
        <v>177</v>
      </c>
      <c r="D255" s="50" t="s">
        <v>62</v>
      </c>
      <c r="E255" s="24" t="s">
        <v>8</v>
      </c>
      <c r="F255" s="7">
        <v>1556.05</v>
      </c>
      <c r="G255" s="58"/>
      <c r="H255" s="57"/>
      <c r="I255" s="57"/>
    </row>
    <row r="256" spans="2:10" ht="78.75" x14ac:dyDescent="0.2">
      <c r="B256" s="25">
        <f t="shared" si="12"/>
        <v>205</v>
      </c>
      <c r="C256" s="42" t="s">
        <v>178</v>
      </c>
      <c r="D256" s="50" t="s">
        <v>52</v>
      </c>
      <c r="E256" s="24" t="s">
        <v>8</v>
      </c>
      <c r="F256" s="7">
        <v>600.13</v>
      </c>
      <c r="G256" s="58"/>
      <c r="H256" s="57"/>
      <c r="I256" s="57"/>
    </row>
    <row r="257" spans="2:10" s="3" customFormat="1" x14ac:dyDescent="0.2">
      <c r="B257" s="9">
        <v>7.03</v>
      </c>
      <c r="C257" s="9"/>
      <c r="D257" s="52" t="s">
        <v>63</v>
      </c>
      <c r="E257" s="5"/>
      <c r="F257" s="6"/>
      <c r="G257" s="61"/>
      <c r="H257" s="62"/>
      <c r="I257" s="57"/>
      <c r="J257" s="54"/>
    </row>
    <row r="258" spans="2:10" ht="135" x14ac:dyDescent="0.2">
      <c r="B258" s="25">
        <f>+B256+1</f>
        <v>206</v>
      </c>
      <c r="C258" s="35" t="s">
        <v>169</v>
      </c>
      <c r="D258" s="50" t="s">
        <v>64</v>
      </c>
      <c r="E258" s="24" t="s">
        <v>7</v>
      </c>
      <c r="F258" s="7">
        <v>689.03</v>
      </c>
      <c r="G258" s="58"/>
      <c r="H258" s="57"/>
      <c r="I258" s="57"/>
    </row>
    <row r="259" spans="2:10" ht="123.75" x14ac:dyDescent="0.2">
      <c r="B259" s="25">
        <f>+B258+1</f>
        <v>207</v>
      </c>
      <c r="C259" s="29" t="s">
        <v>185</v>
      </c>
      <c r="D259" s="50" t="s">
        <v>65</v>
      </c>
      <c r="E259" s="24" t="s">
        <v>8</v>
      </c>
      <c r="F259" s="7">
        <v>252.83</v>
      </c>
      <c r="G259" s="58"/>
      <c r="H259" s="57"/>
      <c r="I259" s="57"/>
    </row>
    <row r="260" spans="2:10" ht="112.5" x14ac:dyDescent="0.2">
      <c r="B260" s="25">
        <f t="shared" ref="B260:B262" si="13">+B259+1</f>
        <v>208</v>
      </c>
      <c r="C260" s="29" t="s">
        <v>175</v>
      </c>
      <c r="D260" s="50" t="s">
        <v>66</v>
      </c>
      <c r="E260" s="24" t="s">
        <v>70</v>
      </c>
      <c r="F260" s="7">
        <v>123678.69</v>
      </c>
      <c r="G260" s="58"/>
      <c r="H260" s="57"/>
      <c r="I260" s="57"/>
    </row>
    <row r="261" spans="2:10" ht="123.75" x14ac:dyDescent="0.2">
      <c r="B261" s="25">
        <f t="shared" si="13"/>
        <v>209</v>
      </c>
      <c r="C261" s="29" t="s">
        <v>191</v>
      </c>
      <c r="D261" s="50" t="s">
        <v>60</v>
      </c>
      <c r="E261" s="24" t="s">
        <v>8</v>
      </c>
      <c r="F261" s="7">
        <v>2.78</v>
      </c>
      <c r="G261" s="58"/>
      <c r="H261" s="57"/>
      <c r="I261" s="57"/>
    </row>
    <row r="262" spans="2:10" ht="123.75" x14ac:dyDescent="0.2">
      <c r="B262" s="25">
        <f t="shared" si="13"/>
        <v>210</v>
      </c>
      <c r="C262" s="33" t="s">
        <v>183</v>
      </c>
      <c r="D262" s="50" t="s">
        <v>61</v>
      </c>
      <c r="E262" s="24" t="s">
        <v>26</v>
      </c>
      <c r="F262" s="7">
        <v>5371.66</v>
      </c>
      <c r="G262" s="58"/>
      <c r="H262" s="57"/>
      <c r="I262" s="57"/>
    </row>
    <row r="263" spans="2:10" x14ac:dyDescent="0.2">
      <c r="B263" s="25"/>
      <c r="C263" s="33"/>
      <c r="D263" s="52" t="s">
        <v>232</v>
      </c>
      <c r="E263" s="24"/>
      <c r="F263" s="7"/>
      <c r="G263" s="58"/>
      <c r="H263" s="57"/>
      <c r="I263" s="57"/>
    </row>
    <row r="264" spans="2:10" ht="45" x14ac:dyDescent="0.2">
      <c r="B264" s="25">
        <v>211</v>
      </c>
      <c r="C264" s="29" t="s">
        <v>151</v>
      </c>
      <c r="D264" s="50" t="s">
        <v>237</v>
      </c>
      <c r="E264" s="23" t="s">
        <v>10</v>
      </c>
      <c r="F264" s="18">
        <v>300</v>
      </c>
      <c r="G264" s="55"/>
      <c r="H264" s="57"/>
      <c r="I264" s="57"/>
    </row>
    <row r="265" spans="2:10" ht="33.75" x14ac:dyDescent="0.2">
      <c r="B265" s="25">
        <v>212</v>
      </c>
      <c r="C265" s="29" t="s">
        <v>179</v>
      </c>
      <c r="D265" s="65" t="s">
        <v>204</v>
      </c>
      <c r="E265" s="29" t="s">
        <v>246</v>
      </c>
      <c r="F265" s="64">
        <v>180</v>
      </c>
      <c r="G265" s="64"/>
      <c r="H265" s="57"/>
      <c r="I265" s="57"/>
    </row>
    <row r="266" spans="2:10" s="3" customFormat="1" x14ac:dyDescent="0.2">
      <c r="B266" s="8">
        <v>8</v>
      </c>
      <c r="C266" s="8"/>
      <c r="D266" s="51" t="s">
        <v>147</v>
      </c>
      <c r="E266" s="40"/>
      <c r="F266" s="4"/>
      <c r="G266" s="59"/>
      <c r="H266" s="63"/>
      <c r="I266" s="60"/>
      <c r="J266" s="54"/>
    </row>
    <row r="267" spans="2:10" s="3" customFormat="1" x14ac:dyDescent="0.2">
      <c r="B267" s="9">
        <v>8.01</v>
      </c>
      <c r="C267" s="9"/>
      <c r="D267" s="52" t="s">
        <v>36</v>
      </c>
      <c r="E267" s="5"/>
      <c r="F267" s="6"/>
      <c r="G267" s="61"/>
      <c r="H267" s="62"/>
      <c r="I267" s="57"/>
      <c r="J267" s="54"/>
    </row>
    <row r="268" spans="2:10" ht="225" x14ac:dyDescent="0.2">
      <c r="B268" s="25">
        <v>213</v>
      </c>
      <c r="C268" s="38" t="s">
        <v>176</v>
      </c>
      <c r="D268" s="50" t="s">
        <v>135</v>
      </c>
      <c r="E268" s="24" t="s">
        <v>24</v>
      </c>
      <c r="F268" s="7">
        <v>306</v>
      </c>
      <c r="G268" s="58"/>
      <c r="H268" s="57"/>
      <c r="I268" s="57"/>
    </row>
    <row r="269" spans="2:10" ht="225" x14ac:dyDescent="0.2">
      <c r="B269" s="25">
        <f>+B268+1</f>
        <v>214</v>
      </c>
      <c r="C269" s="38" t="s">
        <v>176</v>
      </c>
      <c r="D269" s="50" t="s">
        <v>141</v>
      </c>
      <c r="E269" s="24" t="s">
        <v>24</v>
      </c>
      <c r="F269" s="7">
        <v>2673</v>
      </c>
      <c r="G269" s="58"/>
      <c r="H269" s="57"/>
      <c r="I269" s="57"/>
    </row>
    <row r="270" spans="2:10" ht="45" x14ac:dyDescent="0.2">
      <c r="B270" s="25">
        <f t="shared" ref="B270:B272" si="14">+B269+1</f>
        <v>215</v>
      </c>
      <c r="C270" s="43" t="s">
        <v>192</v>
      </c>
      <c r="D270" s="50" t="s">
        <v>40</v>
      </c>
      <c r="E270" s="24" t="s">
        <v>10</v>
      </c>
      <c r="F270" s="7">
        <v>5958</v>
      </c>
      <c r="G270" s="58"/>
      <c r="H270" s="57"/>
      <c r="I270" s="57"/>
    </row>
    <row r="271" spans="2:10" ht="45" x14ac:dyDescent="0.2">
      <c r="B271" s="25">
        <f t="shared" si="14"/>
        <v>216</v>
      </c>
      <c r="C271" s="43" t="s">
        <v>192</v>
      </c>
      <c r="D271" s="50" t="s">
        <v>41</v>
      </c>
      <c r="E271" s="24" t="s">
        <v>10</v>
      </c>
      <c r="F271" s="7">
        <v>5958</v>
      </c>
      <c r="G271" s="58"/>
      <c r="H271" s="57"/>
      <c r="I271" s="57"/>
    </row>
    <row r="272" spans="2:10" ht="56.25" x14ac:dyDescent="0.2">
      <c r="B272" s="25">
        <f t="shared" si="14"/>
        <v>217</v>
      </c>
      <c r="C272" s="29" t="s">
        <v>176</v>
      </c>
      <c r="D272" s="50" t="s">
        <v>42</v>
      </c>
      <c r="E272" s="24" t="s">
        <v>10</v>
      </c>
      <c r="F272" s="7">
        <v>745</v>
      </c>
      <c r="G272" s="58"/>
      <c r="H272" s="57"/>
      <c r="I272" s="57"/>
    </row>
    <row r="273" spans="2:10" s="3" customFormat="1" x14ac:dyDescent="0.2">
      <c r="B273" s="9">
        <v>8.02</v>
      </c>
      <c r="C273" s="9"/>
      <c r="D273" s="52" t="s">
        <v>43</v>
      </c>
      <c r="E273" s="5"/>
      <c r="F273" s="6"/>
      <c r="G273" s="61"/>
      <c r="H273" s="57"/>
      <c r="I273" s="57"/>
      <c r="J273" s="54"/>
    </row>
    <row r="274" spans="2:10" ht="123.75" x14ac:dyDescent="0.2">
      <c r="B274" s="25">
        <f>+B272+1</f>
        <v>218</v>
      </c>
      <c r="C274" s="29" t="s">
        <v>174</v>
      </c>
      <c r="D274" s="50" t="s">
        <v>44</v>
      </c>
      <c r="E274" s="24" t="s">
        <v>8</v>
      </c>
      <c r="F274" s="7">
        <v>10883.89</v>
      </c>
      <c r="G274" s="58"/>
      <c r="H274" s="57"/>
      <c r="I274" s="57"/>
    </row>
    <row r="275" spans="2:10" ht="123.75" x14ac:dyDescent="0.2">
      <c r="B275" s="25">
        <f>+B274+1</f>
        <v>219</v>
      </c>
      <c r="C275" s="29" t="s">
        <v>174</v>
      </c>
      <c r="D275" s="50" t="s">
        <v>45</v>
      </c>
      <c r="E275" s="24" t="s">
        <v>8</v>
      </c>
      <c r="F275" s="7">
        <v>5656.04</v>
      </c>
      <c r="G275" s="58"/>
      <c r="H275" s="57"/>
      <c r="I275" s="57"/>
    </row>
    <row r="276" spans="2:10" ht="112.5" x14ac:dyDescent="0.2">
      <c r="B276" s="25">
        <f t="shared" ref="B276:B284" si="15">+B275+1</f>
        <v>220</v>
      </c>
      <c r="C276" s="38" t="s">
        <v>170</v>
      </c>
      <c r="D276" s="50" t="s">
        <v>46</v>
      </c>
      <c r="E276" s="24" t="s">
        <v>2</v>
      </c>
      <c r="F276" s="7">
        <v>1753.92</v>
      </c>
      <c r="G276" s="58"/>
      <c r="H276" s="57"/>
      <c r="I276" s="57"/>
    </row>
    <row r="277" spans="2:10" ht="78.75" x14ac:dyDescent="0.2">
      <c r="B277" s="25">
        <f t="shared" si="15"/>
        <v>221</v>
      </c>
      <c r="C277" s="29" t="s">
        <v>185</v>
      </c>
      <c r="D277" s="50" t="s">
        <v>23</v>
      </c>
      <c r="E277" s="24" t="s">
        <v>8</v>
      </c>
      <c r="F277" s="7">
        <v>127.3</v>
      </c>
      <c r="G277" s="58"/>
      <c r="H277" s="57"/>
      <c r="I277" s="57"/>
    </row>
    <row r="278" spans="2:10" ht="135" x14ac:dyDescent="0.2">
      <c r="B278" s="25">
        <f t="shared" si="15"/>
        <v>222</v>
      </c>
      <c r="C278" s="29" t="s">
        <v>185</v>
      </c>
      <c r="D278" s="50" t="s">
        <v>47</v>
      </c>
      <c r="E278" s="24" t="s">
        <v>8</v>
      </c>
      <c r="F278" s="7">
        <v>3564.29</v>
      </c>
      <c r="G278" s="58"/>
      <c r="H278" s="57"/>
      <c r="I278" s="57"/>
    </row>
    <row r="279" spans="2:10" ht="112.5" x14ac:dyDescent="0.2">
      <c r="B279" s="25">
        <f t="shared" si="15"/>
        <v>223</v>
      </c>
      <c r="C279" s="34" t="s">
        <v>175</v>
      </c>
      <c r="D279" s="50" t="s">
        <v>48</v>
      </c>
      <c r="E279" s="24" t="s">
        <v>26</v>
      </c>
      <c r="F279" s="7">
        <v>669335.54</v>
      </c>
      <c r="G279" s="58"/>
      <c r="H279" s="57"/>
      <c r="I279" s="57"/>
    </row>
    <row r="280" spans="2:10" ht="45" x14ac:dyDescent="0.2">
      <c r="B280" s="25">
        <f t="shared" si="15"/>
        <v>224</v>
      </c>
      <c r="C280" s="33" t="s">
        <v>175</v>
      </c>
      <c r="D280" s="50" t="s">
        <v>49</v>
      </c>
      <c r="E280" s="24" t="s">
        <v>24</v>
      </c>
      <c r="F280" s="7">
        <v>3996</v>
      </c>
      <c r="G280" s="58"/>
      <c r="H280" s="57"/>
      <c r="I280" s="57"/>
    </row>
    <row r="281" spans="2:10" ht="101.25" x14ac:dyDescent="0.2">
      <c r="B281" s="25">
        <f t="shared" si="15"/>
        <v>225</v>
      </c>
      <c r="C281" s="38" t="s">
        <v>175</v>
      </c>
      <c r="D281" s="50" t="s">
        <v>50</v>
      </c>
      <c r="E281" s="24" t="s">
        <v>24</v>
      </c>
      <c r="F281" s="7">
        <v>424</v>
      </c>
      <c r="G281" s="58"/>
      <c r="H281" s="57"/>
      <c r="I281" s="57"/>
    </row>
    <row r="282" spans="2:10" ht="101.25" x14ac:dyDescent="0.2">
      <c r="B282" s="25">
        <f t="shared" si="15"/>
        <v>226</v>
      </c>
      <c r="C282" s="38" t="s">
        <v>175</v>
      </c>
      <c r="D282" s="50" t="s">
        <v>51</v>
      </c>
      <c r="E282" s="24" t="s">
        <v>4</v>
      </c>
      <c r="F282" s="7">
        <v>212</v>
      </c>
      <c r="G282" s="58"/>
      <c r="H282" s="57"/>
      <c r="I282" s="57"/>
    </row>
    <row r="283" spans="2:10" ht="78.75" x14ac:dyDescent="0.2">
      <c r="B283" s="25">
        <f t="shared" si="15"/>
        <v>227</v>
      </c>
      <c r="C283" s="29" t="s">
        <v>177</v>
      </c>
      <c r="D283" s="50" t="s">
        <v>62</v>
      </c>
      <c r="E283" s="24" t="s">
        <v>8</v>
      </c>
      <c r="F283" s="7">
        <v>9548.99</v>
      </c>
      <c r="G283" s="58"/>
      <c r="H283" s="57"/>
      <c r="I283" s="57"/>
    </row>
    <row r="284" spans="2:10" ht="78.75" x14ac:dyDescent="0.2">
      <c r="B284" s="25">
        <f t="shared" si="15"/>
        <v>228</v>
      </c>
      <c r="C284" s="42" t="s">
        <v>178</v>
      </c>
      <c r="D284" s="50" t="s">
        <v>52</v>
      </c>
      <c r="E284" s="24" t="s">
        <v>8</v>
      </c>
      <c r="F284" s="7">
        <v>4849.33</v>
      </c>
      <c r="G284" s="58"/>
      <c r="H284" s="57"/>
      <c r="I284" s="57"/>
    </row>
    <row r="285" spans="2:10" s="3" customFormat="1" x14ac:dyDescent="0.2">
      <c r="B285" s="9">
        <v>8.0299999999999994</v>
      </c>
      <c r="C285" s="9"/>
      <c r="D285" s="52" t="s">
        <v>67</v>
      </c>
      <c r="E285" s="27" t="s">
        <v>69</v>
      </c>
      <c r="F285" s="6"/>
      <c r="G285" s="61"/>
      <c r="H285" s="62"/>
      <c r="I285" s="57"/>
      <c r="J285" s="54"/>
    </row>
    <row r="286" spans="2:10" ht="123.75" x14ac:dyDescent="0.2">
      <c r="B286" s="25">
        <f>+B284+1</f>
        <v>229</v>
      </c>
      <c r="C286" s="35" t="s">
        <v>169</v>
      </c>
      <c r="D286" s="50" t="s">
        <v>54</v>
      </c>
      <c r="E286" s="24" t="s">
        <v>2</v>
      </c>
      <c r="F286" s="7">
        <v>4169.51</v>
      </c>
      <c r="G286" s="58"/>
      <c r="H286" s="57"/>
      <c r="I286" s="57"/>
    </row>
    <row r="287" spans="2:10" ht="123.75" x14ac:dyDescent="0.2">
      <c r="B287" s="25">
        <f>+B286+1</f>
        <v>230</v>
      </c>
      <c r="C287" s="29" t="s">
        <v>185</v>
      </c>
      <c r="D287" s="50" t="s">
        <v>58</v>
      </c>
      <c r="E287" s="24" t="s">
        <v>8</v>
      </c>
      <c r="F287" s="7">
        <v>959.18</v>
      </c>
      <c r="G287" s="58"/>
      <c r="H287" s="57"/>
      <c r="I287" s="57"/>
    </row>
    <row r="288" spans="2:10" ht="112.5" x14ac:dyDescent="0.2">
      <c r="B288" s="25">
        <f>+B287+1</f>
        <v>231</v>
      </c>
      <c r="C288" s="29" t="s">
        <v>175</v>
      </c>
      <c r="D288" s="50" t="s">
        <v>55</v>
      </c>
      <c r="E288" s="24" t="s">
        <v>26</v>
      </c>
      <c r="F288" s="7">
        <v>567437.97</v>
      </c>
      <c r="G288" s="58"/>
      <c r="H288" s="57"/>
      <c r="I288" s="57"/>
    </row>
    <row r="289" spans="2:10" s="3" customFormat="1" x14ac:dyDescent="0.2">
      <c r="B289" s="9">
        <v>8.0399999999999991</v>
      </c>
      <c r="C289" s="9"/>
      <c r="D289" s="52" t="s">
        <v>56</v>
      </c>
      <c r="E289" s="27" t="s">
        <v>69</v>
      </c>
      <c r="F289" s="6"/>
      <c r="G289" s="61"/>
      <c r="H289" s="62"/>
      <c r="I289" s="57"/>
      <c r="J289" s="54"/>
    </row>
    <row r="290" spans="2:10" ht="123.75" x14ac:dyDescent="0.2">
      <c r="B290" s="25">
        <f>+B288+1</f>
        <v>232</v>
      </c>
      <c r="C290" s="35" t="s">
        <v>168</v>
      </c>
      <c r="D290" s="50" t="s">
        <v>57</v>
      </c>
      <c r="E290" s="24" t="s">
        <v>2</v>
      </c>
      <c r="F290" s="7">
        <v>434.63</v>
      </c>
      <c r="G290" s="58"/>
      <c r="H290" s="57"/>
      <c r="I290" s="57"/>
    </row>
    <row r="291" spans="2:10" ht="123.75" x14ac:dyDescent="0.2">
      <c r="B291" s="25">
        <f>+B290+1</f>
        <v>233</v>
      </c>
      <c r="C291" s="29" t="s">
        <v>185</v>
      </c>
      <c r="D291" s="50" t="s">
        <v>68</v>
      </c>
      <c r="E291" s="24" t="s">
        <v>8</v>
      </c>
      <c r="F291" s="7">
        <v>1198.98</v>
      </c>
      <c r="G291" s="58"/>
      <c r="H291" s="57"/>
      <c r="I291" s="57"/>
    </row>
    <row r="292" spans="2:10" ht="112.5" x14ac:dyDescent="0.2">
      <c r="B292" s="25">
        <f t="shared" ref="B292:B293" si="16">+B291+1</f>
        <v>234</v>
      </c>
      <c r="C292" s="29" t="s">
        <v>175</v>
      </c>
      <c r="D292" s="50" t="s">
        <v>59</v>
      </c>
      <c r="E292" s="24" t="s">
        <v>26</v>
      </c>
      <c r="F292" s="7">
        <v>139260.75</v>
      </c>
      <c r="G292" s="58"/>
      <c r="H292" s="57"/>
      <c r="I292" s="57"/>
    </row>
    <row r="293" spans="2:10" ht="123.75" x14ac:dyDescent="0.2">
      <c r="B293" s="25">
        <f t="shared" si="16"/>
        <v>235</v>
      </c>
      <c r="C293" s="29" t="s">
        <v>191</v>
      </c>
      <c r="D293" s="50" t="s">
        <v>60</v>
      </c>
      <c r="E293" s="24" t="s">
        <v>8</v>
      </c>
      <c r="F293" s="7">
        <v>122.12</v>
      </c>
      <c r="G293" s="58"/>
      <c r="H293" s="57"/>
      <c r="I293" s="57"/>
    </row>
    <row r="294" spans="2:10" x14ac:dyDescent="0.2">
      <c r="D294" s="31"/>
      <c r="E294" s="10"/>
      <c r="H294" s="1"/>
    </row>
    <row r="295" spans="2:10" x14ac:dyDescent="0.2">
      <c r="E295" s="10"/>
      <c r="H295" s="1"/>
    </row>
    <row r="296" spans="2:10" x14ac:dyDescent="0.2">
      <c r="H296" s="1"/>
    </row>
    <row r="297" spans="2:10" x14ac:dyDescent="0.2">
      <c r="H297" s="1"/>
    </row>
    <row r="298" spans="2:10" x14ac:dyDescent="0.2">
      <c r="H298" s="1"/>
    </row>
    <row r="299" spans="2:10" x14ac:dyDescent="0.2">
      <c r="H299" s="1"/>
    </row>
    <row r="300" spans="2:10" x14ac:dyDescent="0.2">
      <c r="H300" s="1"/>
    </row>
    <row r="301" spans="2:10" x14ac:dyDescent="0.2">
      <c r="H301" s="1"/>
    </row>
    <row r="302" spans="2:10" x14ac:dyDescent="0.2">
      <c r="H302" s="1"/>
    </row>
    <row r="303" spans="2:10" x14ac:dyDescent="0.2">
      <c r="H303" s="1"/>
    </row>
    <row r="304" spans="2:10"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sheetData>
  <customSheetViews>
    <customSheetView guid="{78838554-B837-421F-BEED-EB61A02B7A99}" scale="90" showPageBreaks="1" zeroValues="0" showAutoFilter="1">
      <pane ySplit="4" topLeftCell="A5" activePane="bottomLeft" state="frozenSplit"/>
      <selection pane="bottomLeft" activeCell="E11" sqref="E11"/>
      <pageMargins left="0.70866141732283472" right="0.70866141732283472" top="0.74803149606299213" bottom="0.74803149606299213" header="0.31496062992125984" footer="0.31496062992125984"/>
      <pageSetup paperSize="17" scale="70" orientation="portrait" verticalDpi="4294967292" r:id="rId1"/>
      <autoFilter ref="B3:J381">
        <filterColumn colId="6" showButton="0"/>
      </autoFilter>
    </customSheetView>
    <customSheetView guid="{48EC7C91-FA66-4CE5-815C-1A7E70502178}" scale="90" showAutoFilter="1">
      <pane ySplit="4" topLeftCell="A113" activePane="bottomLeft" state="frozenSplit"/>
      <selection pane="bottomLeft" activeCell="D137" sqref="D137"/>
      <pageMargins left="0.70866141732283472" right="0.70866141732283472" top="0.74803149606299213" bottom="0.74803149606299213" header="0.31496062992125984" footer="0.31496062992125984"/>
      <pageSetup paperSize="17" scale="70" orientation="portrait" verticalDpi="4294967292" r:id="rId2"/>
      <autoFilter ref="B3:J128">
        <filterColumn colId="6" showButton="0"/>
      </autoFilter>
    </customSheetView>
  </customSheetViews>
  <mergeCells count="9">
    <mergeCell ref="C1:H1"/>
    <mergeCell ref="C3:H3"/>
    <mergeCell ref="I15:I16"/>
    <mergeCell ref="G15:H15"/>
    <mergeCell ref="D15:D16"/>
    <mergeCell ref="B15:B16"/>
    <mergeCell ref="E15:E16"/>
    <mergeCell ref="C15:C16"/>
    <mergeCell ref="F15:F16"/>
  </mergeCells>
  <pageMargins left="0.70866141732283472" right="0.70866141732283472" top="0.74803149606299213" bottom="0.74803149606299213" header="0.31496062992125984" footer="0.31496062992125984"/>
  <pageSetup paperSize="17" scale="70" orientation="portrait" verticalDpi="4294967292"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E7 Publica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Ortiz Molina, Antonio</dc:creator>
  <cp:lastModifiedBy>Diaz Flores, Angel</cp:lastModifiedBy>
  <cp:lastPrinted>2017-01-27T17:44:43Z</cp:lastPrinted>
  <dcterms:created xsi:type="dcterms:W3CDTF">2014-07-31T16:30:23Z</dcterms:created>
  <dcterms:modified xsi:type="dcterms:W3CDTF">2017-02-03T18:53:40Z</dcterms:modified>
</cp:coreProperties>
</file>